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K:\Ape\COMUN\SCPT\Balanza_Fiscal_2013\Imputacion\Imputacion_gastos_13\5_6_intereses_y_op_financieras_13v\"/>
    </mc:Choice>
  </mc:AlternateContent>
  <bookViews>
    <workbookView xWindow="885" yWindow="885" windowWidth="19440" windowHeight="12240" tabRatio="500" activeTab="1"/>
  </bookViews>
  <sheets>
    <sheet name="Resumen" sheetId="3" r:id="rId1"/>
    <sheet name="Total" sheetId="7" r:id="rId2"/>
    <sheet name="951M" sheetId="2" r:id="rId3"/>
    <sheet name="951N" sheetId="5" r:id="rId4"/>
    <sheet name="Resumen_Hor" sheetId="6" r:id="rId5"/>
  </sheet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41" i="7" l="1"/>
  <c r="G40" i="7"/>
  <c r="G39" i="7"/>
  <c r="G38" i="7"/>
  <c r="G37" i="7"/>
  <c r="G36" i="7"/>
  <c r="G35" i="7"/>
  <c r="G34" i="7"/>
  <c r="G33" i="7"/>
  <c r="G32" i="7"/>
  <c r="G31" i="7"/>
  <c r="G30" i="7"/>
  <c r="G29" i="7"/>
  <c r="G28" i="7"/>
  <c r="G27" i="7"/>
  <c r="G26" i="7"/>
  <c r="G25" i="7"/>
  <c r="G24" i="7"/>
  <c r="G23" i="7"/>
  <c r="F41" i="7"/>
  <c r="F40" i="7"/>
  <c r="F39" i="7"/>
  <c r="F38" i="7"/>
  <c r="F37" i="7"/>
  <c r="F36" i="7"/>
  <c r="F35" i="7"/>
  <c r="F34" i="7"/>
  <c r="F33" i="7"/>
  <c r="F32" i="7"/>
  <c r="F31" i="7"/>
  <c r="F30" i="7"/>
  <c r="F29" i="7"/>
  <c r="F28" i="7"/>
  <c r="F27" i="7"/>
  <c r="F26" i="7"/>
  <c r="F25" i="7"/>
  <c r="F24" i="7"/>
  <c r="F23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D41" i="7"/>
  <c r="C41" i="7"/>
  <c r="W5" i="6"/>
  <c r="V5" i="6"/>
  <c r="U5" i="6"/>
  <c r="T5" i="6"/>
  <c r="S5" i="6"/>
  <c r="R5" i="6"/>
  <c r="Q5" i="6"/>
  <c r="P5" i="6"/>
  <c r="O5" i="6"/>
  <c r="N5" i="6"/>
  <c r="M5" i="6"/>
  <c r="L5" i="6"/>
  <c r="K5" i="6"/>
  <c r="J5" i="6"/>
  <c r="I5" i="6"/>
  <c r="H5" i="6"/>
  <c r="G5" i="6"/>
  <c r="F5" i="6"/>
  <c r="E5" i="6"/>
  <c r="L51" i="2" l="1"/>
  <c r="C50" i="5" s="1"/>
  <c r="L52" i="2"/>
  <c r="C51" i="5" s="1"/>
  <c r="L53" i="2"/>
  <c r="C52" i="5" s="1"/>
  <c r="L54" i="2"/>
  <c r="C53" i="5" s="1"/>
  <c r="L55" i="2"/>
  <c r="C54" i="5" s="1"/>
  <c r="L56" i="2"/>
  <c r="C55" i="5" s="1"/>
  <c r="L57" i="2"/>
  <c r="C56" i="5" s="1"/>
  <c r="L58" i="2"/>
  <c r="C57" i="5" s="1"/>
  <c r="L59" i="2"/>
  <c r="C58" i="5" s="1"/>
  <c r="L60" i="2"/>
  <c r="C59" i="5" s="1"/>
  <c r="L61" i="2"/>
  <c r="C60" i="5" s="1"/>
  <c r="L62" i="2"/>
  <c r="C61" i="5" s="1"/>
  <c r="L63" i="2"/>
  <c r="C62" i="5" s="1"/>
  <c r="L64" i="2"/>
  <c r="C63" i="5" s="1"/>
  <c r="L65" i="2"/>
  <c r="C64" i="5" s="1"/>
  <c r="L66" i="2"/>
  <c r="C65" i="5" s="1"/>
  <c r="L67" i="2"/>
  <c r="C66" i="5" s="1"/>
  <c r="L50" i="2"/>
  <c r="C49" i="5" s="1"/>
  <c r="B6" i="5"/>
  <c r="B7" i="2"/>
  <c r="D69" i="5"/>
  <c r="M70" i="2"/>
  <c r="C4" i="3"/>
  <c r="C67" i="5" l="1"/>
  <c r="D57" i="5" s="1"/>
  <c r="E57" i="5" s="1"/>
  <c r="D30" i="5" s="1"/>
  <c r="E30" i="5" s="1"/>
  <c r="L68" i="2"/>
  <c r="M53" i="2" s="1"/>
  <c r="N53" i="2" s="1"/>
  <c r="D26" i="2" s="1"/>
  <c r="E26" i="2" s="1"/>
  <c r="D65" i="5"/>
  <c r="E65" i="5" s="1"/>
  <c r="D38" i="5" s="1"/>
  <c r="E38" i="5" s="1"/>
  <c r="D64" i="5"/>
  <c r="E64" i="5" s="1"/>
  <c r="D37" i="5" s="1"/>
  <c r="E37" i="5" s="1"/>
  <c r="D61" i="5"/>
  <c r="E61" i="5" s="1"/>
  <c r="D34" i="5" s="1"/>
  <c r="E34" i="5" s="1"/>
  <c r="D59" i="5"/>
  <c r="E59" i="5" s="1"/>
  <c r="D32" i="5" s="1"/>
  <c r="E32" i="5" s="1"/>
  <c r="D66" i="5"/>
  <c r="E66" i="5" s="1"/>
  <c r="D39" i="5" s="1"/>
  <c r="E39" i="5" s="1"/>
  <c r="D62" i="5"/>
  <c r="E62" i="5" s="1"/>
  <c r="D35" i="5" s="1"/>
  <c r="E35" i="5" s="1"/>
  <c r="D51" i="5"/>
  <c r="E51" i="5" s="1"/>
  <c r="D24" i="5" s="1"/>
  <c r="E24" i="5" s="1"/>
  <c r="D49" i="5"/>
  <c r="E49" i="5" s="1"/>
  <c r="D22" i="5" s="1"/>
  <c r="E22" i="5" s="1"/>
  <c r="D58" i="5"/>
  <c r="E58" i="5" s="1"/>
  <c r="D31" i="5" s="1"/>
  <c r="E31" i="5" s="1"/>
  <c r="D54" i="5"/>
  <c r="E54" i="5" s="1"/>
  <c r="D27" i="5" s="1"/>
  <c r="E27" i="5" s="1"/>
  <c r="M62" i="2" l="1"/>
  <c r="N62" i="2" s="1"/>
  <c r="D35" i="2" s="1"/>
  <c r="E35" i="2" s="1"/>
  <c r="M67" i="2"/>
  <c r="N67" i="2" s="1"/>
  <c r="D40" i="2" s="1"/>
  <c r="E40" i="2" s="1"/>
  <c r="M64" i="2"/>
  <c r="N64" i="2" s="1"/>
  <c r="D37" i="2" s="1"/>
  <c r="E37" i="2" s="1"/>
  <c r="M55" i="2"/>
  <c r="N55" i="2" s="1"/>
  <c r="D28" i="2" s="1"/>
  <c r="E28" i="2" s="1"/>
  <c r="D52" i="5"/>
  <c r="E52" i="5" s="1"/>
  <c r="D25" i="5" s="1"/>
  <c r="E25" i="5" s="1"/>
  <c r="D56" i="5"/>
  <c r="E56" i="5" s="1"/>
  <c r="D29" i="5" s="1"/>
  <c r="E29" i="5" s="1"/>
  <c r="D50" i="5"/>
  <c r="E50" i="5" s="1"/>
  <c r="D23" i="5" s="1"/>
  <c r="E23" i="5" s="1"/>
  <c r="D55" i="5"/>
  <c r="E55" i="5" s="1"/>
  <c r="D28" i="5" s="1"/>
  <c r="E28" i="5" s="1"/>
  <c r="D63" i="5"/>
  <c r="E63" i="5" s="1"/>
  <c r="D36" i="5" s="1"/>
  <c r="E36" i="5" s="1"/>
  <c r="D60" i="5"/>
  <c r="E60" i="5" s="1"/>
  <c r="D33" i="5" s="1"/>
  <c r="E33" i="5" s="1"/>
  <c r="D53" i="5"/>
  <c r="E53" i="5" s="1"/>
  <c r="D26" i="5" s="1"/>
  <c r="E26" i="5" s="1"/>
  <c r="M54" i="2"/>
  <c r="N54" i="2" s="1"/>
  <c r="D27" i="2" s="1"/>
  <c r="E27" i="2" s="1"/>
  <c r="M52" i="2"/>
  <c r="N52" i="2" s="1"/>
  <c r="D25" i="2" s="1"/>
  <c r="E25" i="2" s="1"/>
  <c r="M66" i="2"/>
  <c r="N66" i="2" s="1"/>
  <c r="D39" i="2" s="1"/>
  <c r="E39" i="2" s="1"/>
  <c r="M59" i="2"/>
  <c r="N59" i="2" s="1"/>
  <c r="D32" i="2" s="1"/>
  <c r="E32" i="2" s="1"/>
  <c r="M63" i="2"/>
  <c r="N63" i="2" s="1"/>
  <c r="D36" i="2" s="1"/>
  <c r="E36" i="2" s="1"/>
  <c r="M50" i="2"/>
  <c r="M58" i="2"/>
  <c r="N58" i="2" s="1"/>
  <c r="D31" i="2" s="1"/>
  <c r="E31" i="2" s="1"/>
  <c r="M57" i="2"/>
  <c r="N57" i="2" s="1"/>
  <c r="D30" i="2" s="1"/>
  <c r="E30" i="2" s="1"/>
  <c r="M56" i="2"/>
  <c r="N56" i="2" s="1"/>
  <c r="D29" i="2" s="1"/>
  <c r="E29" i="2" s="1"/>
  <c r="M60" i="2"/>
  <c r="N60" i="2" s="1"/>
  <c r="D33" i="2" s="1"/>
  <c r="E33" i="2" s="1"/>
  <c r="M51" i="2"/>
  <c r="N51" i="2" s="1"/>
  <c r="D24" i="2" s="1"/>
  <c r="E24" i="2" s="1"/>
  <c r="M61" i="2"/>
  <c r="N61" i="2" s="1"/>
  <c r="D34" i="2" s="1"/>
  <c r="E34" i="2" s="1"/>
  <c r="M65" i="2"/>
  <c r="N65" i="2" s="1"/>
  <c r="D38" i="2" s="1"/>
  <c r="E38" i="2" s="1"/>
  <c r="N50" i="2"/>
  <c r="D40" i="5" l="1"/>
  <c r="E40" i="5" s="1"/>
  <c r="D67" i="5"/>
  <c r="M68" i="2"/>
  <c r="E67" i="5"/>
  <c r="F40" i="5"/>
  <c r="F23" i="5"/>
  <c r="G23" i="5" s="1"/>
  <c r="F37" i="5"/>
  <c r="G37" i="5" s="1"/>
  <c r="F38" i="5"/>
  <c r="G38" i="5" s="1"/>
  <c r="F26" i="5"/>
  <c r="G26" i="5" s="1"/>
  <c r="F30" i="5"/>
  <c r="G30" i="5" s="1"/>
  <c r="F35" i="5"/>
  <c r="G35" i="5" s="1"/>
  <c r="F28" i="5"/>
  <c r="G28" i="5" s="1"/>
  <c r="F39" i="5"/>
  <c r="G39" i="5" s="1"/>
  <c r="F33" i="5"/>
  <c r="G33" i="5" s="1"/>
  <c r="F32" i="5"/>
  <c r="G32" i="5" s="1"/>
  <c r="F34" i="5"/>
  <c r="G34" i="5" s="1"/>
  <c r="F36" i="5"/>
  <c r="G36" i="5" s="1"/>
  <c r="F24" i="5"/>
  <c r="G24" i="5" s="1"/>
  <c r="F27" i="5"/>
  <c r="G27" i="5" s="1"/>
  <c r="F22" i="5"/>
  <c r="G22" i="5" s="1"/>
  <c r="D23" i="2"/>
  <c r="N68" i="2"/>
  <c r="F29" i="5"/>
  <c r="G29" i="5" s="1"/>
  <c r="F31" i="5"/>
  <c r="G31" i="5" s="1"/>
  <c r="F25" i="5"/>
  <c r="G25" i="5" s="1"/>
  <c r="G40" i="5" l="1"/>
  <c r="D41" i="2"/>
  <c r="E41" i="2" s="1"/>
  <c r="E23" i="2"/>
  <c r="F23" i="2" l="1"/>
  <c r="G23" i="2" s="1"/>
  <c r="F41" i="2"/>
  <c r="F28" i="2"/>
  <c r="G28" i="2" s="1"/>
  <c r="F34" i="2"/>
  <c r="G34" i="2" s="1"/>
  <c r="F38" i="2"/>
  <c r="G38" i="2" s="1"/>
  <c r="F36" i="2"/>
  <c r="G36" i="2" s="1"/>
  <c r="F32" i="2"/>
  <c r="G32" i="2" s="1"/>
  <c r="F26" i="2"/>
  <c r="G26" i="2" s="1"/>
  <c r="F31" i="2"/>
  <c r="G31" i="2" s="1"/>
  <c r="F29" i="2"/>
  <c r="G29" i="2" s="1"/>
  <c r="F24" i="2"/>
  <c r="G24" i="2" s="1"/>
  <c r="F35" i="2"/>
  <c r="G35" i="2" s="1"/>
  <c r="F37" i="2"/>
  <c r="G37" i="2" s="1"/>
  <c r="F40" i="2"/>
  <c r="G40" i="2" s="1"/>
  <c r="F30" i="2"/>
  <c r="G30" i="2" s="1"/>
  <c r="F33" i="2"/>
  <c r="G33" i="2" s="1"/>
  <c r="F27" i="2"/>
  <c r="G27" i="2" s="1"/>
  <c r="F25" i="2"/>
  <c r="G25" i="2" s="1"/>
  <c r="F39" i="2"/>
  <c r="G39" i="2" s="1"/>
  <c r="G41" i="2" l="1"/>
</calcChain>
</file>

<file path=xl/sharedStrings.xml><?xml version="1.0" encoding="utf-8"?>
<sst xmlns="http://schemas.openxmlformats.org/spreadsheetml/2006/main" count="209" uniqueCount="79">
  <si>
    <t>951M</t>
  </si>
  <si>
    <t>estado</t>
  </si>
  <si>
    <t>951N</t>
  </si>
  <si>
    <t>Madrid</t>
  </si>
  <si>
    <t>Murcia</t>
  </si>
  <si>
    <t>Navarra</t>
  </si>
  <si>
    <t>País Vasco</t>
  </si>
  <si>
    <t>La Rioja</t>
  </si>
  <si>
    <t>Ceuta y Melilla</t>
  </si>
  <si>
    <t>total</t>
  </si>
  <si>
    <t>volumen de gasto</t>
  </si>
  <si>
    <t>2. Gasto neto de ingresos tributarios y otras partidas e imputación de los intereses de la deuda</t>
  </si>
  <si>
    <t>5. Intereses de la deuda pública</t>
  </si>
  <si>
    <t>cap 3</t>
  </si>
  <si>
    <t>Programa presupuestario</t>
  </si>
  <si>
    <t>criterio de reparto:</t>
  </si>
  <si>
    <t>Reparto territorial</t>
  </si>
  <si>
    <t>Andalucía</t>
  </si>
  <si>
    <t>Aragón</t>
  </si>
  <si>
    <t>Asturias</t>
  </si>
  <si>
    <t>Baleares</t>
  </si>
  <si>
    <t>Canarias</t>
  </si>
  <si>
    <t>Cantabria</t>
  </si>
  <si>
    <t>Castilla y León</t>
  </si>
  <si>
    <t>Cast. - La Mancha</t>
  </si>
  <si>
    <t>Cataluña</t>
  </si>
  <si>
    <t>Valencia</t>
  </si>
  <si>
    <t>Extremadura</t>
  </si>
  <si>
    <t>Galicia</t>
  </si>
  <si>
    <t xml:space="preserve">En proporción al gasto territorializado, excluyendo: </t>
  </si>
  <si>
    <t xml:space="preserve">Ingresos impositivos de las AATT </t>
  </si>
  <si>
    <t>Gastos que paga la UE directamente y gastos negativos</t>
  </si>
  <si>
    <t>Nota: ajustes forales se excluyen solos porque entran dos veces con signos opuestos</t>
  </si>
  <si>
    <t>Partidas que se excluyen</t>
  </si>
  <si>
    <t>Gasto neto del Estado</t>
  </si>
  <si>
    <t>Peso en gato neto</t>
  </si>
  <si>
    <t>Intereses imputados</t>
  </si>
  <si>
    <t>Amort. y gtos. finan. deuda púb. en moneda nacional</t>
  </si>
  <si>
    <t>Amort. y gtos. finan. deuda púb.en moneda extranj.</t>
  </si>
  <si>
    <t>Población media padrón 2013</t>
  </si>
  <si>
    <t>Pob_CCAA</t>
  </si>
  <si>
    <t>Gasto no financiero</t>
  </si>
  <si>
    <t>Organismo gestor</t>
  </si>
  <si>
    <t>Notas</t>
  </si>
  <si>
    <t>Total a imputar</t>
  </si>
  <si>
    <t>G21g_Imputacintereses_Sobreesfuerzo</t>
  </si>
  <si>
    <t>G21d_Imputacintereses_Ihomog_foral</t>
  </si>
  <si>
    <t>G21a_Imputacintereses_Itributar_comun</t>
  </si>
  <si>
    <t>Ayudas UE
G4.2 (412M)</t>
  </si>
  <si>
    <t>Ayudas UE 
G2.4 (FP070)</t>
  </si>
  <si>
    <t>G24_Imputacintereses_FP070AyudasUE</t>
  </si>
  <si>
    <t>G42_Imputacintereses_412MAyudasUE</t>
  </si>
  <si>
    <t>G22a_Imputacintereses_Itributar_CCLL</t>
  </si>
  <si>
    <t>G22b_Imputacintereses_Itributar_CCLL</t>
  </si>
  <si>
    <t>Ingresos tributarios Corporaciones Locales 
G2.2b (FP030+FP031+FP032+FP027/3)</t>
  </si>
  <si>
    <t xml:space="preserve">Ingresos tributarios Corporaciones Locales 
G2.2.a  (FP028+ FP027/2+ FP029) </t>
  </si>
  <si>
    <t>Sobreesfuerzo fiscal
 G2.1.g</t>
  </si>
  <si>
    <t>Ingresos tributarios CCAA forales G.2.1.d</t>
  </si>
  <si>
    <t xml:space="preserve">Ingresos tributarios CCAA de régimen común 
G2.1.a(FP010/1,FP011,FP012,FP013,FP021/1,FP022,FP023/1,FP024/1,FP025/1,FP026/1,FP027/1) </t>
  </si>
  <si>
    <t>Infraestructuras: inversiones concesionarias autopistas y AENA  y excedentes de explotación
G2.3 (FP061+FP063+FP064+FP065+FP066)</t>
  </si>
  <si>
    <t>Total</t>
  </si>
  <si>
    <r>
      <t xml:space="preserve">Gasto total antes de intereses </t>
    </r>
    <r>
      <rPr>
        <b/>
        <vertAlign val="superscript"/>
        <sz val="10"/>
        <color theme="1"/>
        <rFont val="Palatino"/>
        <family val="1"/>
      </rPr>
      <t>(1)</t>
    </r>
  </si>
  <si>
    <t>G23_Imputacintereses_Invconcautopist_AENA_EE</t>
  </si>
  <si>
    <t>Código</t>
  </si>
  <si>
    <t>Imp_tot_prg</t>
  </si>
  <si>
    <t>Gasto total imputado, miles de euros</t>
  </si>
  <si>
    <t>Gasto per cápita, euros</t>
  </si>
  <si>
    <t>Saldo per cápita relativo</t>
  </si>
  <si>
    <t>Saldo total relativo</t>
  </si>
  <si>
    <t>Amortización y gastos financieros de la deuda pública en moneda nacional</t>
  </si>
  <si>
    <t>Amortización y gastos financieros de la deuda pública en moneda extranjera</t>
  </si>
  <si>
    <t>Codigo_Programas</t>
  </si>
  <si>
    <t>Importe total de la sección</t>
  </si>
  <si>
    <t xml:space="preserve"> Total</t>
  </si>
  <si>
    <t>CCAA_Total</t>
  </si>
  <si>
    <t>Datos de 2013</t>
  </si>
  <si>
    <t>(1)Ver fichero:  K:\Ape\COMUN\SCPT\Balanza_Fiscal_2013\Imputacion\Saldos_Gastos.xlsm (Hoja: Resumen)</t>
  </si>
  <si>
    <t>G5_GastoTotalReg</t>
  </si>
  <si>
    <t>Gasto neto del Estado (Ver programa 951M)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</si>
</sst>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€_-;\-* #,##0.00\ _€_-;_-* &quot;-&quot;??\ _€_-;_-@_-"/>
    <numFmt numFmtId="164" formatCode="0.0%"/>
    <numFmt numFmtId="165" formatCode="_-* #,##0\ _€_-;\-* #,##0\ _€_-;_-* &quot;-&quot;??\ _€_-;_-@_-"/>
  </numFmts>
  <fonts count="18">
    <font>
      <sz val="12"/>
      <color indexed="8"/>
      <name val="Calibri"/>
      <family val="2"/>
    </font>
    <font>
      <sz val="10"/>
      <color indexed="8"/>
      <name val="Palatino"/>
      <family val="1"/>
    </font>
    <font>
      <sz val="10"/>
      <name val="Palatino"/>
      <family val="1"/>
    </font>
    <font>
      <sz val="8"/>
      <name val="Verdana"/>
      <family val="2"/>
    </font>
    <font>
      <u/>
      <sz val="12"/>
      <color theme="10"/>
      <name val="Calibri"/>
      <family val="2"/>
    </font>
    <font>
      <u/>
      <sz val="12"/>
      <color theme="11"/>
      <name val="Calibri"/>
      <family val="2"/>
    </font>
    <font>
      <i/>
      <sz val="10"/>
      <name val="Palatino"/>
      <family val="1"/>
    </font>
    <font>
      <b/>
      <sz val="10"/>
      <color indexed="8"/>
      <name val="Palatino"/>
      <family val="1"/>
    </font>
    <font>
      <sz val="10"/>
      <color theme="1"/>
      <name val="Palatino"/>
      <family val="1"/>
    </font>
    <font>
      <b/>
      <i/>
      <sz val="10"/>
      <name val="Palatino"/>
      <family val="1"/>
    </font>
    <font>
      <b/>
      <u/>
      <sz val="10"/>
      <color indexed="8"/>
      <name val="Palatino"/>
      <family val="1"/>
    </font>
    <font>
      <b/>
      <sz val="10"/>
      <color theme="1"/>
      <name val="Palatino"/>
      <family val="1"/>
    </font>
    <font>
      <b/>
      <vertAlign val="superscript"/>
      <sz val="10"/>
      <color theme="1"/>
      <name val="Palatino"/>
      <family val="1"/>
    </font>
    <font>
      <sz val="12"/>
      <color indexed="8"/>
      <name val="Calibri"/>
      <family val="2"/>
    </font>
    <font>
      <b/>
      <i/>
      <sz val="10"/>
      <color theme="1"/>
      <name val="Palatino"/>
      <family val="1"/>
    </font>
    <font>
      <b/>
      <sz val="12"/>
      <color indexed="8"/>
      <name val="Calibri"/>
      <family val="2"/>
    </font>
    <font>
      <sz val="10"/>
      <color theme="1"/>
      <name val="Palatino"/>
    </font>
    <font>
      <b/>
      <sz val="10"/>
      <color theme="1"/>
      <name val="Palatino"/>
    </font>
  </fonts>
  <fills count="8">
    <fill>
      <patternFill patternType="none"/>
    </fill>
    <fill>
      <patternFill patternType="gray125"/>
    </fill>
    <fill>
      <patternFill patternType="solid">
        <fgColor theme="3" tint="0.799951170384838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BBB5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43" fontId="13" fillId="0" borderId="0" applyFont="0" applyFill="0" applyBorder="0" applyAlignment="0" applyProtection="0"/>
  </cellStyleXfs>
  <cellXfs count="55">
    <xf numFmtId="0" fontId="0" fillId="0" borderId="0" xfId="0"/>
    <xf numFmtId="0" fontId="1" fillId="0" borderId="0" xfId="0" applyFont="1"/>
    <xf numFmtId="0" fontId="6" fillId="0" borderId="0" xfId="0" applyFont="1"/>
    <xf numFmtId="0" fontId="7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3" fontId="6" fillId="0" borderId="0" xfId="0" applyNumberFormat="1" applyFont="1" applyAlignment="1">
      <alignment horizontal="center" wrapText="1"/>
    </xf>
    <xf numFmtId="0" fontId="2" fillId="0" borderId="0" xfId="0" applyFont="1"/>
    <xf numFmtId="3" fontId="1" fillId="0" borderId="0" xfId="0" applyNumberFormat="1" applyFont="1"/>
    <xf numFmtId="0" fontId="7" fillId="0" borderId="0" xfId="0" applyFont="1" applyFill="1"/>
    <xf numFmtId="4" fontId="1" fillId="0" borderId="0" xfId="0" applyNumberFormat="1" applyFont="1"/>
    <xf numFmtId="0" fontId="7" fillId="0" borderId="0" xfId="0" applyFont="1"/>
    <xf numFmtId="0" fontId="1" fillId="0" borderId="0" xfId="0" applyFont="1" applyAlignment="1">
      <alignment wrapText="1"/>
    </xf>
    <xf numFmtId="164" fontId="1" fillId="0" borderId="0" xfId="0" applyNumberFormat="1" applyFont="1"/>
    <xf numFmtId="0" fontId="1" fillId="2" borderId="1" xfId="0" applyFont="1" applyFill="1" applyBorder="1"/>
    <xf numFmtId="3" fontId="9" fillId="0" borderId="2" xfId="0" applyNumberFormat="1" applyFont="1" applyBorder="1" applyAlignment="1">
      <alignment horizontal="center" wrapText="1"/>
    </xf>
    <xf numFmtId="0" fontId="1" fillId="0" borderId="0" xfId="0" applyFont="1" applyBorder="1"/>
    <xf numFmtId="3" fontId="1" fillId="0" borderId="0" xfId="0" applyNumberFormat="1" applyFont="1" applyBorder="1"/>
    <xf numFmtId="4" fontId="1" fillId="0" borderId="0" xfId="0" applyNumberFormat="1" applyFont="1" applyBorder="1"/>
    <xf numFmtId="0" fontId="6" fillId="0" borderId="2" xfId="0" applyFont="1" applyBorder="1"/>
    <xf numFmtId="3" fontId="1" fillId="0" borderId="2" xfId="0" applyNumberFormat="1" applyFont="1" applyBorder="1"/>
    <xf numFmtId="3" fontId="6" fillId="0" borderId="2" xfId="0" applyNumberFormat="1" applyFont="1" applyBorder="1"/>
    <xf numFmtId="4" fontId="1" fillId="0" borderId="2" xfId="0" applyNumberFormat="1" applyFont="1" applyBorder="1"/>
    <xf numFmtId="0" fontId="10" fillId="0" borderId="0" xfId="0" applyFont="1"/>
    <xf numFmtId="3" fontId="7" fillId="0" borderId="0" xfId="0" applyNumberFormat="1" applyFont="1"/>
    <xf numFmtId="0" fontId="7" fillId="0" borderId="0" xfId="0" applyFont="1" applyAlignment="1">
      <alignment horizontal="center" wrapText="1"/>
    </xf>
    <xf numFmtId="3" fontId="1" fillId="3" borderId="0" xfId="0" applyNumberFormat="1" applyFont="1" applyFill="1"/>
    <xf numFmtId="0" fontId="7" fillId="0" borderId="2" xfId="0" applyFont="1" applyBorder="1" applyAlignment="1">
      <alignment wrapText="1"/>
    </xf>
    <xf numFmtId="164" fontId="1" fillId="0" borderId="0" xfId="0" applyNumberFormat="1" applyFont="1" applyBorder="1"/>
    <xf numFmtId="164" fontId="1" fillId="0" borderId="2" xfId="0" applyNumberFormat="1" applyFont="1" applyBorder="1"/>
    <xf numFmtId="3" fontId="8" fillId="3" borderId="0" xfId="0" applyNumberFormat="1" applyFont="1" applyFill="1"/>
    <xf numFmtId="3" fontId="8" fillId="3" borderId="0" xfId="0" applyNumberFormat="1" applyFont="1" applyFill="1" applyBorder="1"/>
    <xf numFmtId="0" fontId="11" fillId="0" borderId="2" xfId="0" applyFont="1" applyBorder="1" applyAlignment="1">
      <alignment vertical="top" wrapText="1"/>
    </xf>
    <xf numFmtId="0" fontId="2" fillId="4" borderId="1" xfId="0" applyFont="1" applyFill="1" applyBorder="1"/>
    <xf numFmtId="0" fontId="1" fillId="4" borderId="1" xfId="0" applyFont="1" applyFill="1" applyBorder="1"/>
    <xf numFmtId="0" fontId="1" fillId="5" borderId="0" xfId="0" applyFont="1" applyFill="1"/>
    <xf numFmtId="0" fontId="8" fillId="6" borderId="1" xfId="0" applyFont="1" applyFill="1" applyBorder="1"/>
    <xf numFmtId="3" fontId="14" fillId="0" borderId="2" xfId="0" applyNumberFormat="1" applyFont="1" applyBorder="1" applyAlignment="1">
      <alignment horizontal="center" vertical="top" wrapText="1"/>
    </xf>
    <xf numFmtId="3" fontId="8" fillId="0" borderId="0" xfId="0" applyNumberFormat="1" applyFont="1"/>
    <xf numFmtId="3" fontId="11" fillId="0" borderId="0" xfId="0" applyNumberFormat="1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2" fontId="1" fillId="0" borderId="0" xfId="0" applyNumberFormat="1" applyFont="1"/>
    <xf numFmtId="0" fontId="1" fillId="0" borderId="2" xfId="0" applyFont="1" applyBorder="1"/>
    <xf numFmtId="2" fontId="1" fillId="0" borderId="2" xfId="0" applyNumberFormat="1" applyFont="1" applyBorder="1"/>
    <xf numFmtId="165" fontId="1" fillId="0" borderId="0" xfId="25" applyNumberFormat="1" applyFont="1" applyAlignment="1">
      <alignment horizontal="right"/>
    </xf>
    <xf numFmtId="0" fontId="11" fillId="7" borderId="2" xfId="0" applyFont="1" applyFill="1" applyBorder="1" applyAlignment="1">
      <alignment vertical="top" wrapText="1"/>
    </xf>
    <xf numFmtId="0" fontId="1" fillId="0" borderId="0" xfId="0" applyFont="1" applyFill="1"/>
    <xf numFmtId="165" fontId="1" fillId="0" borderId="0" xfId="0" applyNumberFormat="1" applyFont="1"/>
    <xf numFmtId="3" fontId="16" fillId="0" borderId="0" xfId="0" applyNumberFormat="1" applyFont="1"/>
    <xf numFmtId="3" fontId="16" fillId="0" borderId="0" xfId="0" applyNumberFormat="1" applyFont="1" applyAlignment="1"/>
    <xf numFmtId="3" fontId="17" fillId="0" borderId="0" xfId="0" applyNumberFormat="1" applyFont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3" fontId="17" fillId="0" borderId="0" xfId="0" applyNumberFormat="1" applyFont="1" applyAlignment="1">
      <alignment horizontal="center" vertical="top"/>
    </xf>
    <xf numFmtId="165" fontId="1" fillId="0" borderId="0" xfId="25" applyNumberFormat="1" applyFont="1"/>
    <xf numFmtId="3" fontId="8" fillId="3" borderId="2" xfId="0" applyNumberFormat="1" applyFont="1" applyFill="1" applyBorder="1"/>
    <xf numFmtId="3" fontId="1" fillId="0" borderId="1" xfId="0" applyNumberFormat="1" applyFont="1" applyBorder="1"/>
  </cellXfs>
  <cellStyles count="26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Millares" xfId="25" builtinId="3"/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BBB59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E4"/>
  <sheetViews>
    <sheetView zoomScale="125" zoomScaleNormal="125" zoomScalePageLayoutView="125" workbookViewId="0">
      <selection activeCell="B14" sqref="B14"/>
    </sheetView>
  </sheetViews>
  <sheetFormatPr baseColWidth="10" defaultColWidth="11" defaultRowHeight="12.75"/>
  <cols>
    <col min="1" max="1" width="13.375" style="1" customWidth="1"/>
    <col min="2" max="2" width="42" style="1" customWidth="1"/>
    <col min="3" max="4" width="11" style="1"/>
    <col min="5" max="5" width="4.875" style="1" bestFit="1" customWidth="1"/>
    <col min="6" max="16384" width="11" style="1"/>
  </cols>
  <sheetData>
    <row r="1" spans="1:5" ht="25.5">
      <c r="A1" s="10" t="s">
        <v>63</v>
      </c>
      <c r="B1" s="10" t="s">
        <v>12</v>
      </c>
      <c r="C1" s="24" t="s">
        <v>41</v>
      </c>
      <c r="D1" s="24" t="s">
        <v>42</v>
      </c>
      <c r="E1" s="24" t="s">
        <v>43</v>
      </c>
    </row>
    <row r="2" spans="1:5" ht="25.5">
      <c r="A2" s="34" t="s">
        <v>0</v>
      </c>
      <c r="B2" s="11" t="s">
        <v>69</v>
      </c>
      <c r="C2" s="25">
        <v>27986083.68132</v>
      </c>
      <c r="D2" s="1" t="s">
        <v>1</v>
      </c>
      <c r="E2" s="1" t="s">
        <v>13</v>
      </c>
    </row>
    <row r="3" spans="1:5" ht="25.5">
      <c r="A3" s="34" t="s">
        <v>2</v>
      </c>
      <c r="B3" s="11" t="s">
        <v>70</v>
      </c>
      <c r="C3" s="25">
        <v>298762.93693999999</v>
      </c>
      <c r="D3" s="1" t="s">
        <v>1</v>
      </c>
      <c r="E3" s="1" t="s">
        <v>13</v>
      </c>
    </row>
    <row r="4" spans="1:5">
      <c r="B4" s="1" t="s">
        <v>60</v>
      </c>
      <c r="C4" s="7">
        <f>C2+C3</f>
        <v>28284846.61826</v>
      </c>
    </row>
  </sheetData>
  <phoneticPr fontId="3" type="noConversion"/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G41"/>
  <sheetViews>
    <sheetView tabSelected="1" workbookViewId="0">
      <selection activeCell="Q18" sqref="Q18"/>
    </sheetView>
  </sheetViews>
  <sheetFormatPr baseColWidth="10" defaultColWidth="11" defaultRowHeight="12.75"/>
  <cols>
    <col min="1" max="16384" width="11" style="1"/>
  </cols>
  <sheetData>
    <row r="7" ht="18" customHeight="1"/>
    <row r="21" spans="2:7" ht="18" customHeight="1">
      <c r="C21" s="1" t="s">
        <v>40</v>
      </c>
    </row>
    <row r="22" spans="2:7" ht="39" thickBot="1">
      <c r="B22" s="50" t="s">
        <v>74</v>
      </c>
      <c r="C22" s="50" t="s">
        <v>39</v>
      </c>
      <c r="D22" s="50" t="s">
        <v>65</v>
      </c>
      <c r="E22" s="50" t="s">
        <v>66</v>
      </c>
      <c r="F22" s="50" t="s">
        <v>67</v>
      </c>
      <c r="G22" s="50" t="s">
        <v>68</v>
      </c>
    </row>
    <row r="23" spans="2:7">
      <c r="B23" s="1" t="s">
        <v>17</v>
      </c>
      <c r="C23" s="7">
        <v>8421302.5</v>
      </c>
      <c r="D23" s="7">
        <v>4933399.6967981458</v>
      </c>
      <c r="E23" s="9">
        <f>D23*1000/C23</f>
        <v>585.82383150327939</v>
      </c>
      <c r="F23" s="40">
        <f>E23-E$41</f>
        <v>-16.615104547369015</v>
      </c>
      <c r="G23" s="7">
        <f>F23*C23/1000</f>
        <v>-139920.82146252005</v>
      </c>
    </row>
    <row r="24" spans="2:7">
      <c r="B24" s="1" t="s">
        <v>18</v>
      </c>
      <c r="C24" s="7">
        <v>1336267.5</v>
      </c>
      <c r="D24" s="7">
        <v>928696.6738456079</v>
      </c>
      <c r="E24" s="9">
        <f t="shared" ref="E24:E41" si="0">D24*1000/C24</f>
        <v>694.99308622383455</v>
      </c>
      <c r="F24" s="40">
        <f t="shared" ref="F24:F41" si="1">E24-E$41</f>
        <v>92.554150173186144</v>
      </c>
      <c r="G24" s="7">
        <f t="shared" ref="G24:G41" si="2">F24*C24/1000</f>
        <v>123677.10286654801</v>
      </c>
    </row>
    <row r="25" spans="2:7">
      <c r="B25" s="1" t="s">
        <v>19</v>
      </c>
      <c r="C25" s="7">
        <v>1064960.5</v>
      </c>
      <c r="D25" s="7">
        <v>895417.8431193392</v>
      </c>
      <c r="E25" s="9">
        <f t="shared" si="0"/>
        <v>840.79911237960391</v>
      </c>
      <c r="F25" s="40">
        <f t="shared" si="1"/>
        <v>238.3601763289555</v>
      </c>
      <c r="G25" s="7">
        <f t="shared" si="2"/>
        <v>253844.17256337262</v>
      </c>
    </row>
    <row r="26" spans="2:7">
      <c r="B26" s="1" t="s">
        <v>20</v>
      </c>
      <c r="C26" s="7">
        <v>1107558</v>
      </c>
      <c r="D26" s="7">
        <v>523324.51981980685</v>
      </c>
      <c r="E26" s="9">
        <f t="shared" si="0"/>
        <v>472.50303805291179</v>
      </c>
      <c r="F26" s="40">
        <f t="shared" si="1"/>
        <v>-129.93589799773662</v>
      </c>
      <c r="G26" s="7">
        <f t="shared" si="2"/>
        <v>-143911.54331457717</v>
      </c>
    </row>
    <row r="27" spans="2:7">
      <c r="B27" s="1" t="s">
        <v>21</v>
      </c>
      <c r="C27" s="7">
        <v>2111747</v>
      </c>
      <c r="D27" s="7">
        <v>1354446.5826822545</v>
      </c>
      <c r="E27" s="9">
        <f t="shared" si="0"/>
        <v>641.38676777201749</v>
      </c>
      <c r="F27" s="40">
        <f t="shared" si="1"/>
        <v>38.947831721369084</v>
      </c>
      <c r="G27" s="7">
        <f t="shared" si="2"/>
        <v>82247.966794106003</v>
      </c>
    </row>
    <row r="28" spans="2:7">
      <c r="B28" s="1" t="s">
        <v>22</v>
      </c>
      <c r="C28" s="7">
        <v>590272</v>
      </c>
      <c r="D28" s="7">
        <v>424895.31870640756</v>
      </c>
      <c r="E28" s="9">
        <f t="shared" si="0"/>
        <v>719.82970343571697</v>
      </c>
      <c r="F28" s="40">
        <f t="shared" si="1"/>
        <v>117.39076738506856</v>
      </c>
      <c r="G28" s="7">
        <f t="shared" si="2"/>
        <v>69292.483045919187</v>
      </c>
    </row>
    <row r="29" spans="2:7">
      <c r="B29" s="1" t="s">
        <v>23</v>
      </c>
      <c r="C29" s="7">
        <v>2507332.5</v>
      </c>
      <c r="D29" s="7">
        <v>1864615.9811353688</v>
      </c>
      <c r="E29" s="9">
        <f t="shared" si="0"/>
        <v>743.66522235697448</v>
      </c>
      <c r="F29" s="40">
        <f t="shared" si="1"/>
        <v>141.22628630632607</v>
      </c>
      <c r="G29" s="7">
        <f t="shared" si="2"/>
        <v>354101.25751015631</v>
      </c>
    </row>
    <row r="30" spans="2:7">
      <c r="B30" s="1" t="s">
        <v>24</v>
      </c>
      <c r="C30" s="7">
        <v>2089804.5</v>
      </c>
      <c r="D30" s="7">
        <v>1271361.6543992041</v>
      </c>
      <c r="E30" s="9">
        <f t="shared" si="0"/>
        <v>608.36391844270793</v>
      </c>
      <c r="F30" s="40">
        <f t="shared" si="1"/>
        <v>5.924982392059519</v>
      </c>
      <c r="G30" s="7">
        <f t="shared" si="2"/>
        <v>12382.054865346747</v>
      </c>
    </row>
    <row r="31" spans="2:7">
      <c r="B31" s="1" t="s">
        <v>25</v>
      </c>
      <c r="C31" s="7">
        <v>7536276.5</v>
      </c>
      <c r="D31" s="7">
        <v>4475570.9310180191</v>
      </c>
      <c r="E31" s="9">
        <f t="shared" si="0"/>
        <v>593.87031925089514</v>
      </c>
      <c r="F31" s="40">
        <f t="shared" si="1"/>
        <v>-8.5686167997532721</v>
      </c>
      <c r="G31" s="7">
        <f t="shared" si="2"/>
        <v>-64575.465425485789</v>
      </c>
    </row>
    <row r="32" spans="2:7">
      <c r="B32" s="1" t="s">
        <v>26</v>
      </c>
      <c r="C32" s="7">
        <v>5059329.5</v>
      </c>
      <c r="D32" s="7">
        <v>2711730.0254913527</v>
      </c>
      <c r="E32" s="9">
        <f t="shared" si="0"/>
        <v>535.98604824836025</v>
      </c>
      <c r="F32" s="40">
        <f t="shared" si="1"/>
        <v>-66.45288780228816</v>
      </c>
      <c r="G32" s="7">
        <f t="shared" si="2"/>
        <v>-336207.05561830662</v>
      </c>
    </row>
    <row r="33" spans="2:7">
      <c r="B33" s="1" t="s">
        <v>27</v>
      </c>
      <c r="C33" s="7">
        <v>1101818</v>
      </c>
      <c r="D33" s="7">
        <v>777981.44531148323</v>
      </c>
      <c r="E33" s="9">
        <f t="shared" si="0"/>
        <v>706.08888701353874</v>
      </c>
      <c r="F33" s="40">
        <f t="shared" si="1"/>
        <v>103.64995096289033</v>
      </c>
      <c r="G33" s="7">
        <f t="shared" si="2"/>
        <v>114203.38167002989</v>
      </c>
    </row>
    <row r="34" spans="2:7">
      <c r="B34" s="1" t="s">
        <v>28</v>
      </c>
      <c r="C34" s="7">
        <v>2757317.5</v>
      </c>
      <c r="D34" s="7">
        <v>1975772.1565816491</v>
      </c>
      <c r="E34" s="9">
        <f t="shared" si="0"/>
        <v>716.55591225227022</v>
      </c>
      <c r="F34" s="40">
        <f t="shared" si="1"/>
        <v>114.11697620162181</v>
      </c>
      <c r="G34" s="7">
        <f t="shared" si="2"/>
        <v>314656.73552781536</v>
      </c>
    </row>
    <row r="35" spans="2:7">
      <c r="B35" s="1" t="s">
        <v>3</v>
      </c>
      <c r="C35" s="7">
        <v>6474995.5</v>
      </c>
      <c r="D35" s="7">
        <v>3448134.3431459642</v>
      </c>
      <c r="E35" s="9">
        <f t="shared" si="0"/>
        <v>532.5307705844682</v>
      </c>
      <c r="F35" s="40">
        <f t="shared" si="1"/>
        <v>-69.908165466180208</v>
      </c>
      <c r="G35" s="7">
        <f t="shared" si="2"/>
        <v>-452655.05680677225</v>
      </c>
    </row>
    <row r="36" spans="2:7">
      <c r="B36" s="1" t="s">
        <v>4</v>
      </c>
      <c r="C36" s="7">
        <v>1469433.5</v>
      </c>
      <c r="D36" s="7">
        <v>786233.77326781477</v>
      </c>
      <c r="E36" s="9">
        <f t="shared" si="0"/>
        <v>535.05910493248916</v>
      </c>
      <c r="F36" s="40">
        <f t="shared" si="1"/>
        <v>-67.379831118159245</v>
      </c>
      <c r="G36" s="7">
        <f t="shared" si="2"/>
        <v>-99010.181069365644</v>
      </c>
    </row>
    <row r="37" spans="2:7">
      <c r="B37" s="1" t="s">
        <v>5</v>
      </c>
      <c r="C37" s="7">
        <v>642633.5</v>
      </c>
      <c r="D37" s="7">
        <v>278325.42416914867</v>
      </c>
      <c r="E37" s="9">
        <f t="shared" si="0"/>
        <v>433.10133095947953</v>
      </c>
      <c r="F37" s="40">
        <f t="shared" si="1"/>
        <v>-169.33760509116888</v>
      </c>
      <c r="G37" s="7">
        <f t="shared" si="2"/>
        <v>-108822.01784135569</v>
      </c>
    </row>
    <row r="38" spans="2:7">
      <c r="B38" s="1" t="s">
        <v>6</v>
      </c>
      <c r="C38" s="7">
        <v>2190333.5</v>
      </c>
      <c r="D38" s="7">
        <v>1239452.9133543801</v>
      </c>
      <c r="E38" s="9">
        <f t="shared" si="0"/>
        <v>565.87406134927858</v>
      </c>
      <c r="F38" s="40">
        <f t="shared" si="1"/>
        <v>-36.564874701369831</v>
      </c>
      <c r="G38" s="7">
        <f t="shared" si="2"/>
        <v>-80089.26998171283</v>
      </c>
    </row>
    <row r="39" spans="2:7">
      <c r="B39" s="1" t="s">
        <v>7</v>
      </c>
      <c r="C39" s="7">
        <v>320514.5</v>
      </c>
      <c r="D39" s="7">
        <v>218058.78105654617</v>
      </c>
      <c r="E39" s="9">
        <f t="shared" si="0"/>
        <v>680.33983191570485</v>
      </c>
      <c r="F39" s="40">
        <f t="shared" si="1"/>
        <v>77.900895865056441</v>
      </c>
      <c r="G39" s="7">
        <f t="shared" si="2"/>
        <v>24968.366687740632</v>
      </c>
    </row>
    <row r="40" spans="2:7">
      <c r="B40" s="1" t="s">
        <v>8</v>
      </c>
      <c r="C40" s="7">
        <v>168665.5</v>
      </c>
      <c r="D40" s="7">
        <v>177428.55435751312</v>
      </c>
      <c r="E40" s="9">
        <f t="shared" si="0"/>
        <v>1051.9552271063919</v>
      </c>
      <c r="F40" s="40">
        <f t="shared" si="1"/>
        <v>449.51629105574352</v>
      </c>
      <c r="G40" s="7">
        <f t="shared" si="2"/>
        <v>75817.889989062503</v>
      </c>
    </row>
    <row r="41" spans="2:7" ht="13.5" thickBot="1">
      <c r="B41" s="41" t="s">
        <v>73</v>
      </c>
      <c r="C41" s="19">
        <f>SUM(C23:C40)</f>
        <v>46950562</v>
      </c>
      <c r="D41" s="19">
        <f>SUM(D3:D40)</f>
        <v>28284846.618260004</v>
      </c>
      <c r="E41" s="21">
        <f t="shared" si="0"/>
        <v>602.43893605064841</v>
      </c>
      <c r="F41" s="42">
        <f t="shared" si="1"/>
        <v>0</v>
      </c>
      <c r="G41" s="19">
        <f t="shared" si="2"/>
        <v>0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2:Q146"/>
  <sheetViews>
    <sheetView topLeftCell="A13" zoomScaleNormal="100" zoomScalePageLayoutView="150" workbookViewId="0">
      <selection activeCell="C23" sqref="C23:C41"/>
    </sheetView>
  </sheetViews>
  <sheetFormatPr baseColWidth="10" defaultColWidth="11" defaultRowHeight="12.75"/>
  <cols>
    <col min="1" max="1" width="6.875" style="1" customWidth="1"/>
    <col min="2" max="2" width="11" style="1"/>
    <col min="3" max="3" width="12.375" style="1" customWidth="1"/>
    <col min="4" max="4" width="37.625" style="1" customWidth="1"/>
    <col min="5" max="5" width="26.625" style="1" customWidth="1"/>
    <col min="6" max="6" width="31.5" style="1" bestFit="1" customWidth="1"/>
    <col min="7" max="7" width="31.625" style="1" customWidth="1"/>
    <col min="8" max="8" width="28.25" style="1" bestFit="1" customWidth="1"/>
    <col min="9" max="9" width="28.125" style="1" customWidth="1"/>
    <col min="10" max="10" width="38.125" style="1" customWidth="1"/>
    <col min="11" max="11" width="40.25" style="1" customWidth="1"/>
    <col min="12" max="12" width="27.875" style="1" customWidth="1"/>
    <col min="13" max="15" width="11" style="1"/>
    <col min="16" max="16" width="11.375" style="1" bestFit="1" customWidth="1"/>
    <col min="17" max="16384" width="11" style="1"/>
  </cols>
  <sheetData>
    <row r="2" spans="2:11">
      <c r="B2" s="2" t="s">
        <v>14</v>
      </c>
      <c r="C2" s="2"/>
    </row>
    <row r="3" spans="2:11">
      <c r="B3" s="8" t="s">
        <v>0</v>
      </c>
      <c r="C3" s="1" t="s">
        <v>37</v>
      </c>
      <c r="E3" s="25">
        <v>27986083.68132</v>
      </c>
      <c r="K3" s="6"/>
    </row>
    <row r="4" spans="2:11">
      <c r="B4" s="8"/>
      <c r="K4" s="6"/>
    </row>
    <row r="5" spans="2:11">
      <c r="B5" s="8"/>
      <c r="K5" s="6"/>
    </row>
    <row r="6" spans="2:11">
      <c r="B6" s="2" t="s">
        <v>10</v>
      </c>
      <c r="C6" s="2"/>
      <c r="K6" s="3"/>
    </row>
    <row r="7" spans="2:11">
      <c r="B7" s="23">
        <f>+E3</f>
        <v>27986083.68132</v>
      </c>
      <c r="C7" s="7"/>
      <c r="K7" s="4"/>
    </row>
    <row r="8" spans="2:11">
      <c r="K8" s="4"/>
    </row>
    <row r="9" spans="2:11">
      <c r="B9" s="2" t="s">
        <v>15</v>
      </c>
      <c r="C9" s="2"/>
    </row>
    <row r="10" spans="2:11">
      <c r="B10" s="1" t="s">
        <v>29</v>
      </c>
    </row>
    <row r="11" spans="2:11">
      <c r="B11" s="1" t="s">
        <v>30</v>
      </c>
    </row>
    <row r="12" spans="2:11">
      <c r="B12" s="1" t="s">
        <v>31</v>
      </c>
      <c r="J12" s="8"/>
    </row>
    <row r="13" spans="2:11">
      <c r="B13" s="1" t="s">
        <v>32</v>
      </c>
    </row>
    <row r="19" spans="1:7">
      <c r="B19" s="10" t="s">
        <v>16</v>
      </c>
    </row>
    <row r="20" spans="1:7">
      <c r="D20" s="35" t="s">
        <v>64</v>
      </c>
    </row>
    <row r="21" spans="1:7">
      <c r="C21" s="13" t="s">
        <v>40</v>
      </c>
    </row>
    <row r="22" spans="1:7" ht="41.25" thickBot="1">
      <c r="A22" s="5"/>
      <c r="B22" s="14"/>
      <c r="C22" s="36" t="s">
        <v>39</v>
      </c>
      <c r="D22" s="36" t="s">
        <v>65</v>
      </c>
      <c r="E22" s="36" t="s">
        <v>66</v>
      </c>
      <c r="F22" s="36" t="s">
        <v>67</v>
      </c>
      <c r="G22" s="36" t="s">
        <v>68</v>
      </c>
    </row>
    <row r="23" spans="1:7">
      <c r="B23" s="1" t="s">
        <v>17</v>
      </c>
      <c r="C23" s="7">
        <v>8421302.5</v>
      </c>
      <c r="D23" s="7">
        <f t="shared" ref="D23:D40" si="0">N50</f>
        <v>4881289.9221754754</v>
      </c>
      <c r="E23" s="9">
        <f>D23*1000/C23</f>
        <v>579.63597937201223</v>
      </c>
      <c r="F23" s="9">
        <f>E23-E$41</f>
        <v>-16.439605012260131</v>
      </c>
      <c r="G23" s="7">
        <f>F23*C23/1000</f>
        <v>-138442.8867887588</v>
      </c>
    </row>
    <row r="24" spans="1:7">
      <c r="B24" s="1" t="s">
        <v>18</v>
      </c>
      <c r="C24" s="7">
        <v>1336267.5</v>
      </c>
      <c r="D24" s="7">
        <f t="shared" si="0"/>
        <v>918887.17586426123</v>
      </c>
      <c r="E24" s="9">
        <f t="shared" ref="E24:E41" si="1">D24*1000/C24</f>
        <v>687.65211745721672</v>
      </c>
      <c r="F24" s="9">
        <f t="shared" ref="F24:F41" si="2">E24-E$41</f>
        <v>91.576533072944358</v>
      </c>
      <c r="G24" s="7">
        <f t="shared" ref="G24:G40" si="3">F24*C24/1000</f>
        <v>122370.74490805068</v>
      </c>
    </row>
    <row r="25" spans="1:7">
      <c r="B25" s="1" t="s">
        <v>19</v>
      </c>
      <c r="C25" s="7">
        <v>1064960.5</v>
      </c>
      <c r="D25" s="7">
        <f t="shared" si="0"/>
        <v>885959.85778149008</v>
      </c>
      <c r="E25" s="9">
        <f t="shared" si="1"/>
        <v>831.91804558149352</v>
      </c>
      <c r="F25" s="9">
        <f t="shared" si="2"/>
        <v>235.84246119722116</v>
      </c>
      <c r="G25" s="7">
        <f t="shared" si="3"/>
        <v>251162.90539782326</v>
      </c>
    </row>
    <row r="26" spans="1:7">
      <c r="B26" s="1" t="s">
        <v>20</v>
      </c>
      <c r="C26" s="7">
        <v>1107558</v>
      </c>
      <c r="D26" s="7">
        <f t="shared" si="0"/>
        <v>517796.82604708738</v>
      </c>
      <c r="E26" s="9">
        <f t="shared" si="1"/>
        <v>467.51215380782531</v>
      </c>
      <c r="F26" s="9">
        <f t="shared" si="2"/>
        <v>-128.56343057644705</v>
      </c>
      <c r="G26" s="7">
        <f t="shared" si="3"/>
        <v>-142391.45604238854</v>
      </c>
    </row>
    <row r="27" spans="1:7">
      <c r="B27" s="1" t="s">
        <v>21</v>
      </c>
      <c r="C27" s="7">
        <v>2111747</v>
      </c>
      <c r="D27" s="7">
        <f t="shared" si="0"/>
        <v>1340140.0373991255</v>
      </c>
      <c r="E27" s="9">
        <f t="shared" si="1"/>
        <v>634.61202378842052</v>
      </c>
      <c r="F27" s="9">
        <f t="shared" si="2"/>
        <v>38.536439404148155</v>
      </c>
      <c r="G27" s="7">
        <f t="shared" si="3"/>
        <v>81379.210302391642</v>
      </c>
    </row>
    <row r="28" spans="1:7">
      <c r="B28" s="1" t="s">
        <v>22</v>
      </c>
      <c r="C28" s="7">
        <v>590272</v>
      </c>
      <c r="D28" s="7">
        <f t="shared" si="0"/>
        <v>420407.29814111901</v>
      </c>
      <c r="E28" s="9">
        <f t="shared" si="1"/>
        <v>712.22639417271864</v>
      </c>
      <c r="F28" s="9">
        <f t="shared" si="2"/>
        <v>116.15080978844628</v>
      </c>
      <c r="G28" s="7">
        <f t="shared" si="3"/>
        <v>68560.570795445776</v>
      </c>
    </row>
    <row r="29" spans="1:7">
      <c r="B29" s="1" t="s">
        <v>23</v>
      </c>
      <c r="C29" s="7">
        <v>2507332.5</v>
      </c>
      <c r="D29" s="7">
        <f t="shared" si="0"/>
        <v>1844920.695023065</v>
      </c>
      <c r="E29" s="9">
        <f t="shared" si="1"/>
        <v>735.81014684851925</v>
      </c>
      <c r="F29" s="9">
        <f t="shared" si="2"/>
        <v>139.73456246424689</v>
      </c>
      <c r="G29" s="7">
        <f t="shared" si="3"/>
        <v>350361.00983988633</v>
      </c>
    </row>
    <row r="30" spans="1:7">
      <c r="B30" s="1" t="s">
        <v>24</v>
      </c>
      <c r="C30" s="7">
        <v>2089804.5</v>
      </c>
      <c r="D30" s="7">
        <f t="shared" si="0"/>
        <v>1257932.7061391138</v>
      </c>
      <c r="E30" s="9">
        <f t="shared" si="1"/>
        <v>601.93798326068952</v>
      </c>
      <c r="F30" s="9">
        <f t="shared" si="2"/>
        <v>5.86239887641716</v>
      </c>
      <c r="G30" s="7">
        <f t="shared" si="3"/>
        <v>12251.267552731526</v>
      </c>
    </row>
    <row r="31" spans="1:7">
      <c r="B31" s="1" t="s">
        <v>25</v>
      </c>
      <c r="C31" s="7">
        <v>7536276.5</v>
      </c>
      <c r="D31" s="7">
        <f t="shared" si="0"/>
        <v>4428297.0414374759</v>
      </c>
      <c r="E31" s="9">
        <f t="shared" si="1"/>
        <v>587.59747488530661</v>
      </c>
      <c r="F31" s="9">
        <f t="shared" si="2"/>
        <v>-8.4781094989657504</v>
      </c>
      <c r="G31" s="7">
        <f t="shared" si="3"/>
        <v>-63893.377381482358</v>
      </c>
    </row>
    <row r="32" spans="1:7">
      <c r="B32" s="1" t="s">
        <v>26</v>
      </c>
      <c r="C32" s="7">
        <v>5059329.5</v>
      </c>
      <c r="D32" s="7">
        <f t="shared" si="0"/>
        <v>2683086.9701642944</v>
      </c>
      <c r="E32" s="9">
        <f t="shared" si="1"/>
        <v>530.32461518157584</v>
      </c>
      <c r="F32" s="9">
        <f t="shared" si="2"/>
        <v>-65.750969202696524</v>
      </c>
      <c r="G32" s="7">
        <f t="shared" si="3"/>
        <v>-332655.818140794</v>
      </c>
    </row>
    <row r="33" spans="1:11">
      <c r="B33" s="1" t="s">
        <v>27</v>
      </c>
      <c r="C33" s="7">
        <v>1101818</v>
      </c>
      <c r="D33" s="7">
        <f t="shared" si="0"/>
        <v>769763.89954844443</v>
      </c>
      <c r="E33" s="9">
        <f t="shared" si="1"/>
        <v>698.6307171860002</v>
      </c>
      <c r="F33" s="9">
        <f t="shared" si="2"/>
        <v>102.55513280172784</v>
      </c>
      <c r="G33" s="7">
        <f t="shared" si="3"/>
        <v>112997.09131333417</v>
      </c>
    </row>
    <row r="34" spans="1:11">
      <c r="B34" s="1" t="s">
        <v>28</v>
      </c>
      <c r="C34" s="7">
        <v>2757317.5</v>
      </c>
      <c r="D34" s="7">
        <f t="shared" si="0"/>
        <v>1954902.7666856637</v>
      </c>
      <c r="E34" s="9">
        <f t="shared" si="1"/>
        <v>708.98718289992496</v>
      </c>
      <c r="F34" s="9">
        <f t="shared" si="2"/>
        <v>112.9115985156526</v>
      </c>
      <c r="G34" s="7">
        <f t="shared" si="3"/>
        <v>311333.12654018297</v>
      </c>
    </row>
    <row r="35" spans="1:11">
      <c r="B35" s="1" t="s">
        <v>3</v>
      </c>
      <c r="C35" s="7">
        <v>6474995.5</v>
      </c>
      <c r="D35" s="7">
        <f t="shared" si="0"/>
        <v>3411712.906705969</v>
      </c>
      <c r="E35" s="9">
        <f t="shared" si="1"/>
        <v>526.90583440652108</v>
      </c>
      <c r="F35" s="9">
        <f t="shared" si="2"/>
        <v>-69.16974997775128</v>
      </c>
      <c r="G35" s="7">
        <f t="shared" si="3"/>
        <v>-447873.81984206464</v>
      </c>
    </row>
    <row r="36" spans="1:11">
      <c r="B36" s="1" t="s">
        <v>4</v>
      </c>
      <c r="C36" s="7">
        <v>1469433.5</v>
      </c>
      <c r="D36" s="7">
        <f t="shared" si="0"/>
        <v>777929.06105236069</v>
      </c>
      <c r="E36" s="9">
        <f t="shared" si="1"/>
        <v>529.40746284357931</v>
      </c>
      <c r="F36" s="9">
        <f t="shared" si="2"/>
        <v>-66.668121540693051</v>
      </c>
      <c r="G36" s="7">
        <f t="shared" si="3"/>
        <v>-97964.371173965978</v>
      </c>
    </row>
    <row r="37" spans="1:11">
      <c r="B37" s="1" t="s">
        <v>5</v>
      </c>
      <c r="C37" s="7">
        <v>642633.5</v>
      </c>
      <c r="D37" s="7">
        <f t="shared" si="0"/>
        <v>275385.57010976109</v>
      </c>
      <c r="E37" s="9">
        <f t="shared" si="1"/>
        <v>428.5266331583415</v>
      </c>
      <c r="F37" s="9">
        <f t="shared" si="2"/>
        <v>-167.54895122593086</v>
      </c>
      <c r="G37" s="7">
        <f t="shared" si="3"/>
        <v>-107672.56894764924</v>
      </c>
    </row>
    <row r="38" spans="1:11">
      <c r="B38" s="1" t="s">
        <v>6</v>
      </c>
      <c r="C38" s="7">
        <v>2190333.5</v>
      </c>
      <c r="D38" s="7">
        <f t="shared" si="0"/>
        <v>1226361.0059599262</v>
      </c>
      <c r="E38" s="9">
        <f t="shared" si="1"/>
        <v>559.8969316590036</v>
      </c>
      <c r="F38" s="9">
        <f t="shared" si="2"/>
        <v>-36.178652725268762</v>
      </c>
      <c r="G38" s="7">
        <f t="shared" si="3"/>
        <v>-79243.315049022465</v>
      </c>
    </row>
    <row r="39" spans="1:11">
      <c r="B39" s="1" t="s">
        <v>7</v>
      </c>
      <c r="C39" s="7">
        <v>320514.5</v>
      </c>
      <c r="D39" s="7">
        <f t="shared" si="0"/>
        <v>215755.50245888348</v>
      </c>
      <c r="E39" s="9">
        <f t="shared" si="1"/>
        <v>673.15364034664094</v>
      </c>
      <c r="F39" s="9">
        <f t="shared" si="2"/>
        <v>77.07805596236858</v>
      </c>
      <c r="G39" s="7">
        <f t="shared" si="3"/>
        <v>24704.634567750585</v>
      </c>
    </row>
    <row r="40" spans="1:11">
      <c r="B40" s="15" t="s">
        <v>8</v>
      </c>
      <c r="C40" s="16">
        <v>168665.5</v>
      </c>
      <c r="D40" s="16">
        <f t="shared" si="0"/>
        <v>175554.43862648957</v>
      </c>
      <c r="E40" s="17">
        <f t="shared" si="1"/>
        <v>1040.8437921595678</v>
      </c>
      <c r="F40" s="17">
        <f t="shared" si="2"/>
        <v>444.76820777529542</v>
      </c>
      <c r="G40" s="16">
        <f t="shared" si="3"/>
        <v>75017.05214852409</v>
      </c>
    </row>
    <row r="41" spans="1:11" ht="13.5" thickBot="1">
      <c r="A41" s="2"/>
      <c r="B41" s="18" t="s">
        <v>9</v>
      </c>
      <c r="C41" s="19">
        <v>46950562</v>
      </c>
      <c r="D41" s="20">
        <f>SUM(D23:D40)</f>
        <v>27986083.681320012</v>
      </c>
      <c r="E41" s="21">
        <f t="shared" si="1"/>
        <v>596.07558438427236</v>
      </c>
      <c r="F41" s="21">
        <f t="shared" si="2"/>
        <v>0</v>
      </c>
      <c r="G41" s="19">
        <f>SUM(G23:G40)</f>
        <v>-4.8603396862745285E-9</v>
      </c>
    </row>
    <row r="45" spans="1:11">
      <c r="B45" s="22" t="s">
        <v>11</v>
      </c>
    </row>
    <row r="46" spans="1:11">
      <c r="D46" s="1" t="s">
        <v>33</v>
      </c>
    </row>
    <row r="48" spans="1:11" ht="17.25" customHeight="1">
      <c r="C48" s="32" t="s">
        <v>77</v>
      </c>
      <c r="D48" s="32" t="s">
        <v>47</v>
      </c>
      <c r="E48" s="32" t="s">
        <v>46</v>
      </c>
      <c r="F48" s="32" t="s">
        <v>52</v>
      </c>
      <c r="G48" s="32" t="s">
        <v>53</v>
      </c>
      <c r="H48" s="32" t="s">
        <v>45</v>
      </c>
      <c r="I48" s="32" t="s">
        <v>50</v>
      </c>
      <c r="J48" s="33" t="s">
        <v>51</v>
      </c>
      <c r="K48" s="33" t="s">
        <v>62</v>
      </c>
    </row>
    <row r="49" spans="2:17" s="11" customFormat="1" ht="39" thickBot="1">
      <c r="B49" s="26"/>
      <c r="C49" s="44" t="s">
        <v>61</v>
      </c>
      <c r="D49" s="44" t="s">
        <v>58</v>
      </c>
      <c r="E49" s="44" t="s">
        <v>57</v>
      </c>
      <c r="F49" s="44" t="s">
        <v>55</v>
      </c>
      <c r="G49" s="44" t="s">
        <v>54</v>
      </c>
      <c r="H49" s="44" t="s">
        <v>56</v>
      </c>
      <c r="I49" s="44" t="s">
        <v>49</v>
      </c>
      <c r="J49" s="44" t="s">
        <v>48</v>
      </c>
      <c r="K49" s="44" t="s">
        <v>59</v>
      </c>
      <c r="L49" s="31" t="s">
        <v>34</v>
      </c>
      <c r="M49" s="31" t="s">
        <v>35</v>
      </c>
      <c r="N49" s="31" t="s">
        <v>36</v>
      </c>
    </row>
    <row r="50" spans="2:17">
      <c r="B50" s="1" t="s">
        <v>17</v>
      </c>
      <c r="C50" s="29">
        <v>61542913.903618753</v>
      </c>
      <c r="D50" s="29">
        <v>12175915.70084173</v>
      </c>
      <c r="E50" s="29">
        <v>0</v>
      </c>
      <c r="F50" s="29">
        <v>166600.66554000002</v>
      </c>
      <c r="G50" s="29">
        <v>3567577.2511300007</v>
      </c>
      <c r="H50" s="29">
        <v>774569.78915827163</v>
      </c>
      <c r="I50" s="29">
        <v>682743.29</v>
      </c>
      <c r="J50" s="29">
        <v>1090932.8241794615</v>
      </c>
      <c r="K50" s="29">
        <v>-488021.71562614152</v>
      </c>
      <c r="L50" s="7">
        <f t="shared" ref="L50:L67" si="4">C50-SUM(D50:K50)</f>
        <v>43572596.09839543</v>
      </c>
      <c r="M50" s="12">
        <f>L50/L$68</f>
        <v>0.17441847090000706</v>
      </c>
      <c r="N50" s="7">
        <f t="shared" ref="N50:N67" si="5">M50*M$70</f>
        <v>4881289.9221754754</v>
      </c>
      <c r="P50" s="7"/>
      <c r="Q50" s="7"/>
    </row>
    <row r="51" spans="2:17">
      <c r="B51" s="1" t="s">
        <v>18</v>
      </c>
      <c r="C51" s="29">
        <v>12192729.99147669</v>
      </c>
      <c r="D51" s="29">
        <v>2721379.0000674943</v>
      </c>
      <c r="E51" s="29">
        <v>0</v>
      </c>
      <c r="F51" s="29">
        <v>39042.024010000008</v>
      </c>
      <c r="G51" s="29">
        <v>727170.51731999998</v>
      </c>
      <c r="H51" s="29">
        <v>112891.55993250519</v>
      </c>
      <c r="I51" s="29">
        <v>38584.359999999964</v>
      </c>
      <c r="J51" s="29">
        <v>462300.8463680938</v>
      </c>
      <c r="K51" s="29">
        <v>-111039.81506222219</v>
      </c>
      <c r="L51" s="7">
        <f t="shared" si="4"/>
        <v>8202401.4988408191</v>
      </c>
      <c r="M51" s="12">
        <f t="shared" ref="M51:M67" si="6">L51/L$68</f>
        <v>3.283371786948508E-2</v>
      </c>
      <c r="N51" s="7">
        <f t="shared" si="5"/>
        <v>918887.17586426123</v>
      </c>
      <c r="P51" s="7"/>
      <c r="Q51" s="7"/>
    </row>
    <row r="52" spans="2:17">
      <c r="B52" s="1" t="s">
        <v>19</v>
      </c>
      <c r="C52" s="29">
        <v>10751919.987088379</v>
      </c>
      <c r="D52" s="29">
        <v>2079920.1496272278</v>
      </c>
      <c r="E52" s="29">
        <v>0</v>
      </c>
      <c r="F52" s="29">
        <v>24522.217159999997</v>
      </c>
      <c r="G52" s="29">
        <v>523938.46109000011</v>
      </c>
      <c r="H52" s="29">
        <v>188499.71037277189</v>
      </c>
      <c r="I52" s="29">
        <v>39350.039999999994</v>
      </c>
      <c r="J52" s="29">
        <v>59037.846745451199</v>
      </c>
      <c r="K52" s="29">
        <v>-71825.839982799167</v>
      </c>
      <c r="L52" s="7">
        <f t="shared" si="4"/>
        <v>7908477.4020757265</v>
      </c>
      <c r="M52" s="12">
        <f t="shared" si="6"/>
        <v>3.1657157459757251E-2</v>
      </c>
      <c r="N52" s="7">
        <f t="shared" si="5"/>
        <v>885959.85778149008</v>
      </c>
      <c r="P52" s="7"/>
      <c r="Q52" s="7"/>
    </row>
    <row r="53" spans="2:17">
      <c r="B53" s="1" t="s">
        <v>20</v>
      </c>
      <c r="C53" s="29">
        <v>8087661.9682313101</v>
      </c>
      <c r="D53" s="29">
        <v>2491704.0038801446</v>
      </c>
      <c r="E53" s="29">
        <v>0</v>
      </c>
      <c r="F53" s="29">
        <v>32256.806940000006</v>
      </c>
      <c r="G53" s="29">
        <v>732707.79751999991</v>
      </c>
      <c r="H53" s="29">
        <v>179095.18611985486</v>
      </c>
      <c r="I53" s="29">
        <v>29729.919999999998</v>
      </c>
      <c r="J53" s="29">
        <v>27305.671098127143</v>
      </c>
      <c r="K53" s="29">
        <v>-27225.496931318834</v>
      </c>
      <c r="L53" s="7">
        <f t="shared" si="4"/>
        <v>4622088.0796045028</v>
      </c>
      <c r="M53" s="12">
        <f t="shared" si="6"/>
        <v>1.8501939461887038E-2</v>
      </c>
      <c r="N53" s="7">
        <f t="shared" si="5"/>
        <v>517796.82604708738</v>
      </c>
      <c r="P53" s="7"/>
      <c r="Q53" s="7"/>
    </row>
    <row r="54" spans="2:17">
      <c r="B54" s="1" t="s">
        <v>21</v>
      </c>
      <c r="C54" s="29">
        <v>16119309.919318039</v>
      </c>
      <c r="D54" s="29">
        <v>2225702.722426468</v>
      </c>
      <c r="E54" s="29">
        <v>0</v>
      </c>
      <c r="F54" s="29">
        <v>422556.86202762049</v>
      </c>
      <c r="G54" s="29">
        <v>1044898.3015539835</v>
      </c>
      <c r="H54" s="29">
        <v>60887.19945192802</v>
      </c>
      <c r="I54" s="29">
        <v>126047.79999999999</v>
      </c>
      <c r="J54" s="29">
        <v>304488.11303036776</v>
      </c>
      <c r="K54" s="29">
        <v>-27965.673402880613</v>
      </c>
      <c r="L54" s="7">
        <f t="shared" si="4"/>
        <v>11962694.594230553</v>
      </c>
      <c r="M54" s="12">
        <f t="shared" si="6"/>
        <v>4.788594405203022E-2</v>
      </c>
      <c r="N54" s="7">
        <f t="shared" si="5"/>
        <v>1340140.0373991255</v>
      </c>
      <c r="P54" s="7"/>
      <c r="Q54" s="7"/>
    </row>
    <row r="55" spans="2:17">
      <c r="B55" s="1" t="s">
        <v>22</v>
      </c>
      <c r="C55" s="29">
        <v>5378265.3423377313</v>
      </c>
      <c r="D55" s="29">
        <v>1171025.3496231213</v>
      </c>
      <c r="E55" s="29">
        <v>0</v>
      </c>
      <c r="F55" s="29">
        <v>0</v>
      </c>
      <c r="G55" s="29">
        <v>324941.55226999999</v>
      </c>
      <c r="H55" s="29">
        <v>80948.690376879036</v>
      </c>
      <c r="I55" s="29">
        <v>24159.920000000006</v>
      </c>
      <c r="J55" s="29">
        <v>58762.145714293794</v>
      </c>
      <c r="K55" s="29">
        <v>-34317.530697563605</v>
      </c>
      <c r="L55" s="7">
        <f t="shared" si="4"/>
        <v>3752745.2150510009</v>
      </c>
      <c r="M55" s="12">
        <f t="shared" si="6"/>
        <v>1.5022012473354041E-2</v>
      </c>
      <c r="N55" s="7">
        <f t="shared" si="5"/>
        <v>420407.29814111901</v>
      </c>
      <c r="P55" s="7"/>
      <c r="Q55" s="7"/>
    </row>
    <row r="56" spans="2:17">
      <c r="B56" s="1" t="s">
        <v>23</v>
      </c>
      <c r="C56" s="29">
        <v>24017303.854613926</v>
      </c>
      <c r="D56" s="29">
        <v>4824012.7927290658</v>
      </c>
      <c r="E56" s="29">
        <v>0</v>
      </c>
      <c r="F56" s="29">
        <v>66907.661559999993</v>
      </c>
      <c r="G56" s="29">
        <v>1227165.0419899998</v>
      </c>
      <c r="H56" s="29">
        <v>163214.47727093415</v>
      </c>
      <c r="I56" s="29">
        <v>90577.770000000135</v>
      </c>
      <c r="J56" s="29">
        <v>1365568.8878774042</v>
      </c>
      <c r="K56" s="29">
        <v>-188737.25890151499</v>
      </c>
      <c r="L56" s="7">
        <f t="shared" si="4"/>
        <v>16468594.482088037</v>
      </c>
      <c r="M56" s="12">
        <f t="shared" si="6"/>
        <v>6.5922789198779627E-2</v>
      </c>
      <c r="N56" s="7">
        <f t="shared" si="5"/>
        <v>1844920.695023065</v>
      </c>
      <c r="P56" s="7"/>
      <c r="Q56" s="7"/>
    </row>
    <row r="57" spans="2:17">
      <c r="B57" s="1" t="s">
        <v>24</v>
      </c>
      <c r="C57" s="29">
        <v>16631858.6123241</v>
      </c>
      <c r="D57" s="29">
        <v>3389888.5148752844</v>
      </c>
      <c r="E57" s="29">
        <v>0</v>
      </c>
      <c r="F57" s="29">
        <v>46221.316000000006</v>
      </c>
      <c r="G57" s="29">
        <v>952029.84579000005</v>
      </c>
      <c r="H57" s="29">
        <v>-89969.274875283707</v>
      </c>
      <c r="I57" s="29">
        <v>144212.97999999995</v>
      </c>
      <c r="J57" s="29">
        <v>1125568.7739788669</v>
      </c>
      <c r="K57" s="29">
        <v>-164968.41001548927</v>
      </c>
      <c r="L57" s="7">
        <f t="shared" si="4"/>
        <v>11228874.866570722</v>
      </c>
      <c r="M57" s="12">
        <f t="shared" si="6"/>
        <v>4.4948507996449387E-2</v>
      </c>
      <c r="N57" s="7">
        <f t="shared" si="5"/>
        <v>1257932.7061391138</v>
      </c>
      <c r="P57" s="7"/>
      <c r="Q57" s="7"/>
    </row>
    <row r="58" spans="2:17">
      <c r="B58" s="1" t="s">
        <v>25</v>
      </c>
      <c r="C58" s="29">
        <v>61985083.651668206</v>
      </c>
      <c r="D58" s="29">
        <v>16162325.532095447</v>
      </c>
      <c r="E58" s="29">
        <v>0</v>
      </c>
      <c r="F58" s="29">
        <v>214849.84890000004</v>
      </c>
      <c r="G58" s="29">
        <v>4862379.7700399999</v>
      </c>
      <c r="H58" s="29">
        <v>1382077.9379045523</v>
      </c>
      <c r="I58" s="29">
        <v>5302.3499999999549</v>
      </c>
      <c r="J58" s="29">
        <v>308394.53963106003</v>
      </c>
      <c r="K58" s="29">
        <v>-479223.59860734944</v>
      </c>
      <c r="L58" s="7">
        <f t="shared" si="4"/>
        <v>39528977.271704495</v>
      </c>
      <c r="M58" s="12">
        <f t="shared" si="6"/>
        <v>0.15823210892466713</v>
      </c>
      <c r="N58" s="7">
        <f t="shared" si="5"/>
        <v>4428297.0414374759</v>
      </c>
      <c r="P58" s="7"/>
      <c r="Q58" s="7"/>
    </row>
    <row r="59" spans="2:17">
      <c r="B59" s="1" t="s">
        <v>26</v>
      </c>
      <c r="C59" s="29">
        <v>35360234.579011716</v>
      </c>
      <c r="D59" s="29">
        <v>8370996.9505138155</v>
      </c>
      <c r="E59" s="29">
        <v>0</v>
      </c>
      <c r="F59" s="29">
        <v>112395.63505000001</v>
      </c>
      <c r="G59" s="29">
        <v>2502032.6584700001</v>
      </c>
      <c r="H59" s="29">
        <v>438649.84948618442</v>
      </c>
      <c r="I59" s="29">
        <v>160702.60999999999</v>
      </c>
      <c r="J59" s="29">
        <v>169794.23000624578</v>
      </c>
      <c r="K59" s="29">
        <v>-344782.15737777553</v>
      </c>
      <c r="L59" s="7">
        <f t="shared" si="4"/>
        <v>23950444.802863244</v>
      </c>
      <c r="M59" s="12">
        <f t="shared" si="6"/>
        <v>9.5872184215442288E-2</v>
      </c>
      <c r="N59" s="7">
        <f t="shared" si="5"/>
        <v>2683086.9701642944</v>
      </c>
      <c r="P59" s="7"/>
      <c r="Q59" s="7"/>
    </row>
    <row r="60" spans="2:17">
      <c r="B60" s="1" t="s">
        <v>27</v>
      </c>
      <c r="C60" s="29">
        <v>9726386.6701360848</v>
      </c>
      <c r="D60" s="29">
        <v>1582247.6998795683</v>
      </c>
      <c r="E60" s="29">
        <v>0</v>
      </c>
      <c r="F60" s="29">
        <v>23513.75272</v>
      </c>
      <c r="G60" s="29">
        <v>386694.20056999999</v>
      </c>
      <c r="H60" s="29">
        <v>235945.20012043102</v>
      </c>
      <c r="I60" s="29">
        <v>156894.65999999995</v>
      </c>
      <c r="J60" s="29">
        <v>545187.70854182716</v>
      </c>
      <c r="K60" s="29">
        <v>-75356.407369699358</v>
      </c>
      <c r="L60" s="7">
        <f t="shared" si="4"/>
        <v>6871259.8556739576</v>
      </c>
      <c r="M60" s="12">
        <f t="shared" si="6"/>
        <v>2.7505238257478744E-2</v>
      </c>
      <c r="N60" s="7">
        <f t="shared" si="5"/>
        <v>769763.89954844443</v>
      </c>
      <c r="P60" s="7"/>
      <c r="Q60" s="7"/>
    </row>
    <row r="61" spans="2:17">
      <c r="B61" s="1" t="s">
        <v>28</v>
      </c>
      <c r="C61" s="29">
        <v>23902343.820173934</v>
      </c>
      <c r="D61" s="29">
        <v>4802912.9962107921</v>
      </c>
      <c r="E61" s="29">
        <v>0</v>
      </c>
      <c r="F61" s="29">
        <v>69008.74179</v>
      </c>
      <c r="G61" s="29">
        <v>1051613.5280300002</v>
      </c>
      <c r="H61" s="29">
        <v>147199.96378920804</v>
      </c>
      <c r="I61" s="29">
        <v>267641.47000000003</v>
      </c>
      <c r="J61" s="29">
        <v>289468.59380708041</v>
      </c>
      <c r="K61" s="29">
        <v>-175845.54694497131</v>
      </c>
      <c r="L61" s="7">
        <f t="shared" si="4"/>
        <v>17450344.073491827</v>
      </c>
      <c r="M61" s="12">
        <f t="shared" si="6"/>
        <v>6.9852673526825462E-2</v>
      </c>
      <c r="N61" s="7">
        <f t="shared" si="5"/>
        <v>1954902.7666856637</v>
      </c>
      <c r="P61" s="7"/>
      <c r="Q61" s="7"/>
    </row>
    <row r="62" spans="2:17">
      <c r="B62" s="1" t="s">
        <v>3</v>
      </c>
      <c r="C62" s="29">
        <v>49955274.438080356</v>
      </c>
      <c r="D62" s="29">
        <v>15607647.223619023</v>
      </c>
      <c r="E62" s="29">
        <v>0</v>
      </c>
      <c r="F62" s="29">
        <v>0</v>
      </c>
      <c r="G62" s="29">
        <v>4216518.1358900005</v>
      </c>
      <c r="H62" s="29">
        <v>-199782.52361902475</v>
      </c>
      <c r="I62" s="29">
        <v>77018.510000000009</v>
      </c>
      <c r="J62" s="29">
        <v>42524.512153834214</v>
      </c>
      <c r="K62" s="29">
        <v>-243140.06081209317</v>
      </c>
      <c r="L62" s="7">
        <f t="shared" si="4"/>
        <v>30454488.640848614</v>
      </c>
      <c r="M62" s="12">
        <f t="shared" si="6"/>
        <v>0.12190747892972251</v>
      </c>
      <c r="N62" s="7">
        <f t="shared" si="5"/>
        <v>3411712.906705969</v>
      </c>
      <c r="P62" s="7"/>
      <c r="Q62" s="7"/>
    </row>
    <row r="63" spans="2:17">
      <c r="B63" s="1" t="s">
        <v>4</v>
      </c>
      <c r="C63" s="29">
        <v>10121184.297097426</v>
      </c>
      <c r="D63" s="29">
        <v>2240176.4086994538</v>
      </c>
      <c r="E63" s="29">
        <v>0</v>
      </c>
      <c r="F63" s="29">
        <v>26000.019090000005</v>
      </c>
      <c r="G63" s="29">
        <v>680518.39901000005</v>
      </c>
      <c r="H63" s="29">
        <v>136710.10130054556</v>
      </c>
      <c r="I63" s="29">
        <v>60392.140000000007</v>
      </c>
      <c r="J63" s="29">
        <v>135256.61879597115</v>
      </c>
      <c r="K63" s="29">
        <v>-102015.16086794643</v>
      </c>
      <c r="L63" s="7">
        <f t="shared" si="4"/>
        <v>6944145.7710694009</v>
      </c>
      <c r="M63" s="12">
        <f t="shared" si="6"/>
        <v>2.7796996175338696E-2</v>
      </c>
      <c r="N63" s="7">
        <f t="shared" si="5"/>
        <v>777929.06105236069</v>
      </c>
      <c r="P63" s="7"/>
      <c r="Q63" s="7"/>
    </row>
    <row r="64" spans="2:17">
      <c r="B64" s="1" t="s">
        <v>5</v>
      </c>
      <c r="C64" s="29">
        <v>5682802.5812418135</v>
      </c>
      <c r="D64" s="29">
        <v>0</v>
      </c>
      <c r="E64" s="29">
        <v>3208239.1573863756</v>
      </c>
      <c r="F64" s="29">
        <v>0</v>
      </c>
      <c r="G64" s="29">
        <v>302244.41454089398</v>
      </c>
      <c r="H64" s="29">
        <v>-348178.15738637571</v>
      </c>
      <c r="I64" s="29">
        <v>15632.340000000007</v>
      </c>
      <c r="J64" s="29">
        <v>111739.90301263549</v>
      </c>
      <c r="K64" s="29">
        <v>-65090.918646110105</v>
      </c>
      <c r="L64" s="7">
        <f t="shared" si="4"/>
        <v>2458215.8423343943</v>
      </c>
      <c r="M64" s="12">
        <f t="shared" si="6"/>
        <v>9.8400895690015366E-3</v>
      </c>
      <c r="N64" s="7">
        <f t="shared" si="5"/>
        <v>275385.57010976109</v>
      </c>
      <c r="P64" s="7"/>
      <c r="Q64" s="7"/>
    </row>
    <row r="65" spans="2:17">
      <c r="B65" s="1" t="s">
        <v>6</v>
      </c>
      <c r="C65" s="29">
        <v>23654211.496062394</v>
      </c>
      <c r="D65" s="29">
        <v>0</v>
      </c>
      <c r="E65" s="29">
        <v>12496460.28959736</v>
      </c>
      <c r="F65" s="29">
        <v>1313.578</v>
      </c>
      <c r="G65" s="29">
        <v>1092199.0390240927</v>
      </c>
      <c r="H65" s="29">
        <v>-824831.67959736066</v>
      </c>
      <c r="I65" s="29">
        <v>57058.709999999985</v>
      </c>
      <c r="J65" s="29">
        <v>54857.028172757593</v>
      </c>
      <c r="K65" s="29">
        <v>-169897.09595090424</v>
      </c>
      <c r="L65" s="7">
        <f t="shared" si="4"/>
        <v>10947051.626816448</v>
      </c>
      <c r="M65" s="12">
        <f t="shared" si="6"/>
        <v>4.3820386586583777E-2</v>
      </c>
      <c r="N65" s="7">
        <f t="shared" si="5"/>
        <v>1226361.0059599262</v>
      </c>
      <c r="P65" s="7"/>
      <c r="Q65" s="7"/>
    </row>
    <row r="66" spans="2:17" ht="15" customHeight="1">
      <c r="B66" s="1" t="s">
        <v>7</v>
      </c>
      <c r="C66" s="29">
        <v>2715882.7049224917</v>
      </c>
      <c r="D66" s="29">
        <v>574480.35589089384</v>
      </c>
      <c r="E66" s="29">
        <v>0</v>
      </c>
      <c r="F66" s="29">
        <v>0</v>
      </c>
      <c r="G66" s="29">
        <v>176393.35232000001</v>
      </c>
      <c r="H66" s="29">
        <v>19142.444109106196</v>
      </c>
      <c r="I66" s="29">
        <v>11562.210000000001</v>
      </c>
      <c r="J66" s="29">
        <v>45980.953976520694</v>
      </c>
      <c r="K66" s="29">
        <v>-37607.567029593971</v>
      </c>
      <c r="L66" s="7">
        <f t="shared" si="4"/>
        <v>1925930.955655565</v>
      </c>
      <c r="M66" s="12">
        <f t="shared" si="6"/>
        <v>7.7093853114894671E-3</v>
      </c>
      <c r="N66" s="7">
        <f t="shared" si="5"/>
        <v>215755.50245888348</v>
      </c>
      <c r="P66" s="7"/>
      <c r="Q66" s="7"/>
    </row>
    <row r="67" spans="2:17" ht="15" customHeight="1">
      <c r="B67" s="15" t="s">
        <v>8</v>
      </c>
      <c r="C67" s="30">
        <v>1595509.2088272385</v>
      </c>
      <c r="D67" s="30">
        <v>5.9117155615240335E-12</v>
      </c>
      <c r="E67" s="30">
        <v>0</v>
      </c>
      <c r="F67" s="30">
        <v>0</v>
      </c>
      <c r="G67" s="30">
        <v>22979.940689999999</v>
      </c>
      <c r="H67" s="30">
        <v>0</v>
      </c>
      <c r="I67" s="30">
        <v>10163.130000000001</v>
      </c>
      <c r="J67" s="30">
        <v>0</v>
      </c>
      <c r="K67" s="30">
        <v>-4711.9845536257617</v>
      </c>
      <c r="L67" s="7">
        <f t="shared" si="4"/>
        <v>1567078.1226908644</v>
      </c>
      <c r="M67" s="27">
        <f t="shared" si="6"/>
        <v>6.2729190917008406E-3</v>
      </c>
      <c r="N67" s="16">
        <f t="shared" si="5"/>
        <v>175554.43862648957</v>
      </c>
      <c r="P67" s="7"/>
      <c r="Q67" s="7"/>
    </row>
    <row r="68" spans="2:17" ht="15" customHeight="1" thickBot="1">
      <c r="B68" s="18" t="s">
        <v>60</v>
      </c>
      <c r="C68" s="53">
        <v>379420877.02623057</v>
      </c>
      <c r="D68" s="53">
        <v>80420335.400979549</v>
      </c>
      <c r="E68" s="53">
        <v>15704699.446983736</v>
      </c>
      <c r="F68" s="53">
        <v>1245189.1287876207</v>
      </c>
      <c r="G68" s="53">
        <v>24394002.207248967</v>
      </c>
      <c r="H68" s="53">
        <v>2457070.4739151276</v>
      </c>
      <c r="I68" s="53">
        <v>1997774.2099999997</v>
      </c>
      <c r="J68" s="53">
        <v>6197169.197089999</v>
      </c>
      <c r="K68" s="53">
        <v>-2811772.2387799998</v>
      </c>
      <c r="L68" s="19">
        <f>SUM(L50:L67)</f>
        <v>249816409.20000556</v>
      </c>
      <c r="M68" s="28">
        <f>SUM(M50:M67)</f>
        <v>1.0000000000000002</v>
      </c>
      <c r="N68" s="19">
        <f t="shared" ref="N68" si="7">SUM(N50:N67)</f>
        <v>27986083.681320012</v>
      </c>
      <c r="P68" s="7"/>
      <c r="Q68" s="7"/>
    </row>
    <row r="69" spans="2:17" s="52" customFormat="1" ht="15" customHeight="1"/>
    <row r="70" spans="2:17" ht="15" customHeight="1">
      <c r="B70" s="1" t="s">
        <v>44</v>
      </c>
      <c r="M70" s="54">
        <f>B7</f>
        <v>27986083.68132</v>
      </c>
    </row>
    <row r="71" spans="2:17" ht="15" customHeight="1"/>
    <row r="72" spans="2:17" ht="15" customHeight="1">
      <c r="B72" s="1" t="s">
        <v>76</v>
      </c>
    </row>
    <row r="73" spans="2:17" ht="15" customHeight="1"/>
    <row r="74" spans="2:17" ht="15" customHeight="1"/>
    <row r="75" spans="2:17" ht="15" customHeight="1"/>
    <row r="76" spans="2:17" ht="15" customHeight="1"/>
    <row r="77" spans="2:17" ht="15" customHeight="1"/>
    <row r="78" spans="2:17" ht="15" customHeight="1"/>
    <row r="79" spans="2:17" ht="15" customHeight="1"/>
    <row r="80" spans="2:17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</sheetData>
  <phoneticPr fontId="3" type="noConversion"/>
  <pageMargins left="0.75" right="0.75" top="1" bottom="1" header="0.5" footer="0.5"/>
  <pageSetup paperSize="9"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45"/>
  <sheetViews>
    <sheetView zoomScaleNormal="100" zoomScalePageLayoutView="150" workbookViewId="0">
      <selection activeCell="D22" sqref="D22:D40"/>
    </sheetView>
  </sheetViews>
  <sheetFormatPr baseColWidth="10" defaultColWidth="11" defaultRowHeight="12.75"/>
  <cols>
    <col min="1" max="1" width="6.875" style="1" customWidth="1"/>
    <col min="2" max="2" width="11" style="1"/>
    <col min="3" max="3" width="15.875" style="1" customWidth="1"/>
    <col min="4" max="4" width="37.625" style="1" customWidth="1"/>
    <col min="5" max="5" width="26.625" style="1" customWidth="1"/>
    <col min="6" max="6" width="31.5" style="1" bestFit="1" customWidth="1"/>
    <col min="7" max="7" width="31.625" style="1" customWidth="1"/>
    <col min="8" max="8" width="28.25" style="1" bestFit="1" customWidth="1"/>
    <col min="9" max="9" width="28.125" style="1" customWidth="1"/>
    <col min="10" max="10" width="38.125" style="1" customWidth="1"/>
    <col min="11" max="11" width="40.25" style="1" customWidth="1"/>
    <col min="12" max="12" width="17.125" style="1" customWidth="1"/>
    <col min="13" max="15" width="11" style="1"/>
    <col min="16" max="16" width="11.375" style="1" bestFit="1" customWidth="1"/>
    <col min="17" max="16384" width="11" style="1"/>
  </cols>
  <sheetData>
    <row r="2" spans="2:11">
      <c r="B2" s="2" t="s">
        <v>14</v>
      </c>
      <c r="C2" s="2"/>
    </row>
    <row r="3" spans="2:11">
      <c r="B3" s="8" t="s">
        <v>2</v>
      </c>
      <c r="C3" s="1" t="s">
        <v>38</v>
      </c>
      <c r="E3" s="25">
        <v>298762.93693999999</v>
      </c>
      <c r="K3" s="6"/>
    </row>
    <row r="4" spans="2:11">
      <c r="E4" s="7"/>
    </row>
    <row r="5" spans="2:11">
      <c r="B5" s="2" t="s">
        <v>10</v>
      </c>
      <c r="C5" s="2"/>
      <c r="K5" s="3"/>
    </row>
    <row r="6" spans="2:11">
      <c r="B6" s="23">
        <f>+E3</f>
        <v>298762.93693999999</v>
      </c>
      <c r="C6" s="7"/>
      <c r="K6" s="4"/>
    </row>
    <row r="7" spans="2:11">
      <c r="K7" s="4"/>
    </row>
    <row r="8" spans="2:11">
      <c r="B8" s="2" t="s">
        <v>15</v>
      </c>
      <c r="C8" s="2"/>
    </row>
    <row r="9" spans="2:11">
      <c r="B9" s="1" t="s">
        <v>29</v>
      </c>
    </row>
    <row r="10" spans="2:11">
      <c r="B10" s="1" t="s">
        <v>30</v>
      </c>
    </row>
    <row r="11" spans="2:11">
      <c r="B11" s="1" t="s">
        <v>31</v>
      </c>
      <c r="J11" s="8"/>
    </row>
    <row r="12" spans="2:11">
      <c r="B12" s="1" t="s">
        <v>32</v>
      </c>
    </row>
    <row r="18" spans="1:7">
      <c r="B18" s="10" t="s">
        <v>16</v>
      </c>
    </row>
    <row r="19" spans="1:7">
      <c r="D19" s="35" t="s">
        <v>64</v>
      </c>
    </row>
    <row r="20" spans="1:7">
      <c r="C20" s="13" t="s">
        <v>40</v>
      </c>
    </row>
    <row r="21" spans="1:7" ht="27.75" thickBot="1">
      <c r="A21" s="5"/>
      <c r="B21" s="14"/>
      <c r="C21" s="36" t="s">
        <v>39</v>
      </c>
      <c r="D21" s="36" t="s">
        <v>65</v>
      </c>
      <c r="E21" s="36" t="s">
        <v>66</v>
      </c>
      <c r="F21" s="36" t="s">
        <v>67</v>
      </c>
      <c r="G21" s="36" t="s">
        <v>68</v>
      </c>
    </row>
    <row r="22" spans="1:7">
      <c r="B22" s="1" t="s">
        <v>17</v>
      </c>
      <c r="C22" s="7">
        <v>8421302.5</v>
      </c>
      <c r="D22" s="7">
        <f t="shared" ref="D22:D39" si="0">E49</f>
        <v>52109.774622670033</v>
      </c>
      <c r="E22" s="9">
        <f>D22*1000/C22</f>
        <v>6.1878521312671086</v>
      </c>
      <c r="F22" s="9">
        <f>E22-E$40</f>
        <v>-0.17549953510911287</v>
      </c>
      <c r="G22" s="7">
        <f>F22*C22/1000</f>
        <v>-1477.93467376321</v>
      </c>
    </row>
    <row r="23" spans="1:7">
      <c r="B23" s="1" t="s">
        <v>18</v>
      </c>
      <c r="C23" s="7">
        <v>1336267.5</v>
      </c>
      <c r="D23" s="7">
        <f t="shared" si="0"/>
        <v>9809.4979813467216</v>
      </c>
      <c r="E23" s="9">
        <f t="shared" ref="E23:E40" si="1">D23*1000/C23</f>
        <v>7.3409687666180021</v>
      </c>
      <c r="F23" s="9">
        <f t="shared" ref="F23:F40" si="2">E23-E$40</f>
        <v>0.97761710024178061</v>
      </c>
      <c r="G23" s="7">
        <f t="shared" ref="G23:G39" si="3">F23*C23/1000</f>
        <v>1306.3579584973336</v>
      </c>
    </row>
    <row r="24" spans="1:7">
      <c r="B24" s="1" t="s">
        <v>19</v>
      </c>
      <c r="C24" s="7">
        <v>1064960.5</v>
      </c>
      <c r="D24" s="7">
        <f t="shared" si="0"/>
        <v>9457.9853378491061</v>
      </c>
      <c r="E24" s="9">
        <f t="shared" si="1"/>
        <v>8.881066798110453</v>
      </c>
      <c r="F24" s="9">
        <f t="shared" si="2"/>
        <v>2.5177151317342314</v>
      </c>
      <c r="G24" s="7">
        <f t="shared" si="3"/>
        <v>2681.2671655492531</v>
      </c>
    </row>
    <row r="25" spans="1:7">
      <c r="B25" s="1" t="s">
        <v>20</v>
      </c>
      <c r="C25" s="7">
        <v>1107558</v>
      </c>
      <c r="D25" s="7">
        <f t="shared" si="0"/>
        <v>5527.6937727194545</v>
      </c>
      <c r="E25" s="9">
        <f t="shared" si="1"/>
        <v>4.9908842450864466</v>
      </c>
      <c r="F25" s="9">
        <f t="shared" si="2"/>
        <v>-1.3724674212897749</v>
      </c>
      <c r="G25" s="7">
        <f t="shared" si="3"/>
        <v>-1520.0872721888604</v>
      </c>
    </row>
    <row r="26" spans="1:7">
      <c r="B26" s="1" t="s">
        <v>21</v>
      </c>
      <c r="C26" s="7">
        <v>2111747</v>
      </c>
      <c r="D26" s="7">
        <f t="shared" si="0"/>
        <v>14306.545283129071</v>
      </c>
      <c r="E26" s="9">
        <f t="shared" si="1"/>
        <v>6.7747439835970278</v>
      </c>
      <c r="F26" s="9">
        <f t="shared" si="2"/>
        <v>0.41139231722080627</v>
      </c>
      <c r="G26" s="7">
        <f t="shared" si="3"/>
        <v>868.756491714086</v>
      </c>
    </row>
    <row r="27" spans="1:7">
      <c r="B27" s="1" t="s">
        <v>22</v>
      </c>
      <c r="C27" s="7">
        <v>590272</v>
      </c>
      <c r="D27" s="7">
        <f t="shared" si="0"/>
        <v>4488.020565288567</v>
      </c>
      <c r="E27" s="9">
        <f t="shared" si="1"/>
        <v>7.6033092629983585</v>
      </c>
      <c r="F27" s="9">
        <f t="shared" si="2"/>
        <v>1.239957596622137</v>
      </c>
      <c r="G27" s="7">
        <f t="shared" si="3"/>
        <v>731.91225047334206</v>
      </c>
    </row>
    <row r="28" spans="1:7">
      <c r="B28" s="1" t="s">
        <v>23</v>
      </c>
      <c r="C28" s="7">
        <v>2507332.5</v>
      </c>
      <c r="D28" s="7">
        <f t="shared" si="0"/>
        <v>19695.286112303911</v>
      </c>
      <c r="E28" s="9">
        <f t="shared" si="1"/>
        <v>7.8550755084552657</v>
      </c>
      <c r="F28" s="9">
        <f t="shared" si="2"/>
        <v>1.4917238420790442</v>
      </c>
      <c r="G28" s="7">
        <f t="shared" si="3"/>
        <v>3740.2476702696549</v>
      </c>
    </row>
    <row r="29" spans="1:7">
      <c r="B29" s="1" t="s">
        <v>24</v>
      </c>
      <c r="C29" s="7">
        <v>2089804.5</v>
      </c>
      <c r="D29" s="7">
        <f t="shared" si="0"/>
        <v>13428.948260090294</v>
      </c>
      <c r="E29" s="9">
        <f t="shared" si="1"/>
        <v>6.425935182018363</v>
      </c>
      <c r="F29" s="9">
        <f t="shared" si="2"/>
        <v>6.2583515642141485E-2</v>
      </c>
      <c r="G29" s="7">
        <f t="shared" si="3"/>
        <v>130.78731261476767</v>
      </c>
    </row>
    <row r="30" spans="1:7">
      <c r="B30" s="1" t="s">
        <v>25</v>
      </c>
      <c r="C30" s="7">
        <v>7536276.5</v>
      </c>
      <c r="D30" s="7">
        <f t="shared" si="0"/>
        <v>47273.889580543531</v>
      </c>
      <c r="E30" s="9">
        <f t="shared" si="1"/>
        <v>6.2728443655887007</v>
      </c>
      <c r="F30" s="9">
        <f t="shared" si="2"/>
        <v>-9.0507300787520784E-2</v>
      </c>
      <c r="G30" s="7">
        <f t="shared" si="3"/>
        <v>-682.08804400342433</v>
      </c>
    </row>
    <row r="31" spans="1:7">
      <c r="B31" s="1" t="s">
        <v>26</v>
      </c>
      <c r="C31" s="7">
        <v>5059329.5</v>
      </c>
      <c r="D31" s="7">
        <f t="shared" si="0"/>
        <v>28643.055327058246</v>
      </c>
      <c r="E31" s="9">
        <f t="shared" si="1"/>
        <v>5.6614330667844905</v>
      </c>
      <c r="F31" s="9">
        <f t="shared" si="2"/>
        <v>-0.70191859959173097</v>
      </c>
      <c r="G31" s="7">
        <f t="shared" si="3"/>
        <v>-3551.2374775131325</v>
      </c>
    </row>
    <row r="32" spans="1:7">
      <c r="B32" s="1" t="s">
        <v>27</v>
      </c>
      <c r="C32" s="7">
        <v>1101818</v>
      </c>
      <c r="D32" s="7">
        <f t="shared" si="0"/>
        <v>8217.5457630387973</v>
      </c>
      <c r="E32" s="9">
        <f t="shared" si="1"/>
        <v>7.4581698275384838</v>
      </c>
      <c r="F32" s="9">
        <f t="shared" si="2"/>
        <v>1.0948181611622623</v>
      </c>
      <c r="G32" s="7">
        <f t="shared" si="3"/>
        <v>1206.2903566954815</v>
      </c>
    </row>
    <row r="33" spans="1:7">
      <c r="B33" s="1" t="s">
        <v>28</v>
      </c>
      <c r="C33" s="7">
        <v>2757317.5</v>
      </c>
      <c r="D33" s="7">
        <f t="shared" si="0"/>
        <v>20869.389895985361</v>
      </c>
      <c r="E33" s="9">
        <f t="shared" si="1"/>
        <v>7.5687293523452999</v>
      </c>
      <c r="F33" s="9">
        <f t="shared" si="2"/>
        <v>1.2053776859690783</v>
      </c>
      <c r="G33" s="7">
        <f t="shared" si="3"/>
        <v>3323.6089876320443</v>
      </c>
    </row>
    <row r="34" spans="1:7">
      <c r="B34" s="1" t="s">
        <v>3</v>
      </c>
      <c r="C34" s="7">
        <v>6474995.5</v>
      </c>
      <c r="D34" s="7">
        <f t="shared" si="0"/>
        <v>36421.436439995065</v>
      </c>
      <c r="E34" s="9">
        <f t="shared" si="1"/>
        <v>5.6249361779471609</v>
      </c>
      <c r="F34" s="9">
        <f t="shared" si="2"/>
        <v>-0.73841548842906057</v>
      </c>
      <c r="G34" s="7">
        <f t="shared" si="3"/>
        <v>-4781.2369647084688</v>
      </c>
    </row>
    <row r="35" spans="1:7">
      <c r="B35" s="1" t="s">
        <v>4</v>
      </c>
      <c r="C35" s="7">
        <v>1469433.5</v>
      </c>
      <c r="D35" s="7">
        <f t="shared" si="0"/>
        <v>8304.7122154541357</v>
      </c>
      <c r="E35" s="9">
        <f t="shared" si="1"/>
        <v>5.651642088909866</v>
      </c>
      <c r="F35" s="9">
        <f t="shared" si="2"/>
        <v>-0.71170957746635555</v>
      </c>
      <c r="G35" s="7">
        <f t="shared" si="3"/>
        <v>-1045.8098953999079</v>
      </c>
    </row>
    <row r="36" spans="1:7">
      <c r="B36" s="1" t="s">
        <v>5</v>
      </c>
      <c r="C36" s="7">
        <v>642633.5</v>
      </c>
      <c r="D36" s="7">
        <f t="shared" si="0"/>
        <v>2939.8540593875578</v>
      </c>
      <c r="E36" s="9">
        <f t="shared" si="1"/>
        <v>4.5746978011379076</v>
      </c>
      <c r="F36" s="9">
        <f t="shared" si="2"/>
        <v>-1.7886538652383139</v>
      </c>
      <c r="G36" s="7">
        <f t="shared" si="3"/>
        <v>-1149.448893706626</v>
      </c>
    </row>
    <row r="37" spans="1:7">
      <c r="B37" s="1" t="s">
        <v>6</v>
      </c>
      <c r="C37" s="7">
        <v>2190333.5</v>
      </c>
      <c r="D37" s="7">
        <f t="shared" si="0"/>
        <v>13091.90739445395</v>
      </c>
      <c r="E37" s="9">
        <f t="shared" si="1"/>
        <v>5.9771296902749969</v>
      </c>
      <c r="F37" s="9">
        <f t="shared" si="2"/>
        <v>-0.38622197610122466</v>
      </c>
      <c r="G37" s="7">
        <f t="shared" si="3"/>
        <v>-845.95493269071176</v>
      </c>
    </row>
    <row r="38" spans="1:7">
      <c r="B38" s="1" t="s">
        <v>7</v>
      </c>
      <c r="C38" s="7">
        <v>320514.5</v>
      </c>
      <c r="D38" s="7">
        <f t="shared" si="0"/>
        <v>2303.2785976626897</v>
      </c>
      <c r="E38" s="9">
        <f t="shared" si="1"/>
        <v>7.1861915690637694</v>
      </c>
      <c r="F38" s="9">
        <f t="shared" si="2"/>
        <v>0.82283990268754792</v>
      </c>
      <c r="G38" s="7">
        <f t="shared" si="3"/>
        <v>263.73211998994805</v>
      </c>
    </row>
    <row r="39" spans="1:7">
      <c r="B39" s="15" t="s">
        <v>8</v>
      </c>
      <c r="C39" s="16">
        <v>168665.5</v>
      </c>
      <c r="D39" s="16">
        <f t="shared" si="0"/>
        <v>1874.1157310235403</v>
      </c>
      <c r="E39" s="17">
        <f t="shared" si="1"/>
        <v>11.111434946823982</v>
      </c>
      <c r="F39" s="17">
        <f t="shared" si="2"/>
        <v>4.7480832804477604</v>
      </c>
      <c r="G39" s="16">
        <f t="shared" si="3"/>
        <v>800.83784053836166</v>
      </c>
    </row>
    <row r="40" spans="1:7" ht="13.5" thickBot="1">
      <c r="A40" s="2"/>
      <c r="B40" s="18" t="s">
        <v>9</v>
      </c>
      <c r="C40" s="19">
        <v>46950562</v>
      </c>
      <c r="D40" s="20">
        <f>SUM(D22:D39)</f>
        <v>298762.9369400001</v>
      </c>
      <c r="E40" s="21">
        <f t="shared" si="1"/>
        <v>6.3633516663762215</v>
      </c>
      <c r="F40" s="21">
        <f t="shared" si="2"/>
        <v>0</v>
      </c>
      <c r="G40" s="19">
        <f>SUM(G22:G39)</f>
        <v>-6.8098415795248002E-11</v>
      </c>
    </row>
    <row r="44" spans="1:7">
      <c r="B44" s="22" t="s">
        <v>11</v>
      </c>
    </row>
    <row r="45" spans="1:7">
      <c r="B45" s="45" t="s">
        <v>75</v>
      </c>
      <c r="D45" s="1" t="s">
        <v>33</v>
      </c>
    </row>
    <row r="47" spans="1:7" ht="17.25" customHeight="1"/>
    <row r="48" spans="1:7" s="11" customFormat="1" ht="42.6" customHeight="1" thickBot="1">
      <c r="B48" s="26"/>
      <c r="C48" s="31" t="s">
        <v>78</v>
      </c>
      <c r="D48" s="31" t="s">
        <v>35</v>
      </c>
      <c r="E48" s="31" t="s">
        <v>36</v>
      </c>
    </row>
    <row r="49" spans="2:8">
      <c r="B49" s="1" t="s">
        <v>17</v>
      </c>
      <c r="C49" s="7">
        <f>+'951M'!L50</f>
        <v>43572596.09839543</v>
      </c>
      <c r="D49" s="12">
        <f>C49/C$67</f>
        <v>0.17441847090000706</v>
      </c>
      <c r="E49" s="7">
        <f t="shared" ref="E49:E66" si="4">D49*D$69</f>
        <v>52109.774622670033</v>
      </c>
      <c r="G49" s="7"/>
      <c r="H49" s="7"/>
    </row>
    <row r="50" spans="2:8">
      <c r="B50" s="1" t="s">
        <v>18</v>
      </c>
      <c r="C50" s="7">
        <f>+'951M'!L51</f>
        <v>8202401.4988408191</v>
      </c>
      <c r="D50" s="12">
        <f t="shared" ref="D50:D66" si="5">C50/C$67</f>
        <v>3.283371786948508E-2</v>
      </c>
      <c r="E50" s="7">
        <f t="shared" si="4"/>
        <v>9809.4979813467216</v>
      </c>
      <c r="G50" s="7"/>
      <c r="H50" s="7"/>
    </row>
    <row r="51" spans="2:8">
      <c r="B51" s="1" t="s">
        <v>19</v>
      </c>
      <c r="C51" s="7">
        <f>+'951M'!L52</f>
        <v>7908477.4020757265</v>
      </c>
      <c r="D51" s="12">
        <f t="shared" si="5"/>
        <v>3.1657157459757251E-2</v>
      </c>
      <c r="E51" s="7">
        <f t="shared" si="4"/>
        <v>9457.9853378491061</v>
      </c>
      <c r="G51" s="7"/>
      <c r="H51" s="7"/>
    </row>
    <row r="52" spans="2:8">
      <c r="B52" s="1" t="s">
        <v>20</v>
      </c>
      <c r="C52" s="7">
        <f>+'951M'!L53</f>
        <v>4622088.0796045028</v>
      </c>
      <c r="D52" s="12">
        <f t="shared" si="5"/>
        <v>1.8501939461887038E-2</v>
      </c>
      <c r="E52" s="7">
        <f t="shared" si="4"/>
        <v>5527.6937727194545</v>
      </c>
      <c r="G52" s="7"/>
      <c r="H52" s="7"/>
    </row>
    <row r="53" spans="2:8">
      <c r="B53" s="1" t="s">
        <v>21</v>
      </c>
      <c r="C53" s="7">
        <f>+'951M'!L54</f>
        <v>11962694.594230553</v>
      </c>
      <c r="D53" s="12">
        <f t="shared" si="5"/>
        <v>4.788594405203022E-2</v>
      </c>
      <c r="E53" s="7">
        <f t="shared" si="4"/>
        <v>14306.545283129071</v>
      </c>
      <c r="G53" s="7"/>
      <c r="H53" s="7"/>
    </row>
    <row r="54" spans="2:8">
      <c r="B54" s="1" t="s">
        <v>22</v>
      </c>
      <c r="C54" s="7">
        <f>+'951M'!L55</f>
        <v>3752745.2150510009</v>
      </c>
      <c r="D54" s="12">
        <f t="shared" si="5"/>
        <v>1.5022012473354041E-2</v>
      </c>
      <c r="E54" s="7">
        <f t="shared" si="4"/>
        <v>4488.020565288567</v>
      </c>
      <c r="G54" s="7"/>
      <c r="H54" s="7"/>
    </row>
    <row r="55" spans="2:8">
      <c r="B55" s="1" t="s">
        <v>23</v>
      </c>
      <c r="C55" s="7">
        <f>+'951M'!L56</f>
        <v>16468594.482088037</v>
      </c>
      <c r="D55" s="12">
        <f t="shared" si="5"/>
        <v>6.5922789198779627E-2</v>
      </c>
      <c r="E55" s="7">
        <f t="shared" si="4"/>
        <v>19695.286112303911</v>
      </c>
      <c r="G55" s="7"/>
      <c r="H55" s="7"/>
    </row>
    <row r="56" spans="2:8">
      <c r="B56" s="1" t="s">
        <v>24</v>
      </c>
      <c r="C56" s="7">
        <f>+'951M'!L57</f>
        <v>11228874.866570722</v>
      </c>
      <c r="D56" s="12">
        <f t="shared" si="5"/>
        <v>4.4948507996449387E-2</v>
      </c>
      <c r="E56" s="7">
        <f t="shared" si="4"/>
        <v>13428.948260090294</v>
      </c>
      <c r="G56" s="7"/>
      <c r="H56" s="7"/>
    </row>
    <row r="57" spans="2:8">
      <c r="B57" s="1" t="s">
        <v>25</v>
      </c>
      <c r="C57" s="7">
        <f>+'951M'!L58</f>
        <v>39528977.271704495</v>
      </c>
      <c r="D57" s="12">
        <f t="shared" si="5"/>
        <v>0.15823210892466713</v>
      </c>
      <c r="E57" s="7">
        <f t="shared" si="4"/>
        <v>47273.889580543531</v>
      </c>
      <c r="G57" s="7"/>
      <c r="H57" s="7"/>
    </row>
    <row r="58" spans="2:8">
      <c r="B58" s="1" t="s">
        <v>26</v>
      </c>
      <c r="C58" s="7">
        <f>+'951M'!L59</f>
        <v>23950444.802863244</v>
      </c>
      <c r="D58" s="12">
        <f t="shared" si="5"/>
        <v>9.5872184215442288E-2</v>
      </c>
      <c r="E58" s="7">
        <f t="shared" si="4"/>
        <v>28643.055327058246</v>
      </c>
      <c r="G58" s="7"/>
      <c r="H58" s="7"/>
    </row>
    <row r="59" spans="2:8">
      <c r="B59" s="1" t="s">
        <v>27</v>
      </c>
      <c r="C59" s="7">
        <f>+'951M'!L60</f>
        <v>6871259.8556739576</v>
      </c>
      <c r="D59" s="12">
        <f t="shared" si="5"/>
        <v>2.7505238257478744E-2</v>
      </c>
      <c r="E59" s="7">
        <f t="shared" si="4"/>
        <v>8217.5457630387973</v>
      </c>
      <c r="G59" s="7"/>
      <c r="H59" s="7"/>
    </row>
    <row r="60" spans="2:8">
      <c r="B60" s="1" t="s">
        <v>28</v>
      </c>
      <c r="C60" s="7">
        <f>+'951M'!L61</f>
        <v>17450344.073491827</v>
      </c>
      <c r="D60" s="12">
        <f t="shared" si="5"/>
        <v>6.9852673526825462E-2</v>
      </c>
      <c r="E60" s="7">
        <f t="shared" si="4"/>
        <v>20869.389895985361</v>
      </c>
      <c r="G60" s="7"/>
      <c r="H60" s="7"/>
    </row>
    <row r="61" spans="2:8">
      <c r="B61" s="1" t="s">
        <v>3</v>
      </c>
      <c r="C61" s="7">
        <f>+'951M'!L62</f>
        <v>30454488.640848614</v>
      </c>
      <c r="D61" s="12">
        <f t="shared" si="5"/>
        <v>0.12190747892972251</v>
      </c>
      <c r="E61" s="7">
        <f t="shared" si="4"/>
        <v>36421.436439995065</v>
      </c>
      <c r="G61" s="7"/>
      <c r="H61" s="7"/>
    </row>
    <row r="62" spans="2:8">
      <c r="B62" s="1" t="s">
        <v>4</v>
      </c>
      <c r="C62" s="7">
        <f>+'951M'!L63</f>
        <v>6944145.7710694009</v>
      </c>
      <c r="D62" s="12">
        <f t="shared" si="5"/>
        <v>2.7796996175338696E-2</v>
      </c>
      <c r="E62" s="7">
        <f t="shared" si="4"/>
        <v>8304.7122154541357</v>
      </c>
      <c r="G62" s="7"/>
      <c r="H62" s="7"/>
    </row>
    <row r="63" spans="2:8">
      <c r="B63" s="1" t="s">
        <v>5</v>
      </c>
      <c r="C63" s="7">
        <f>+'951M'!L64</f>
        <v>2458215.8423343943</v>
      </c>
      <c r="D63" s="12">
        <f t="shared" si="5"/>
        <v>9.8400895690015366E-3</v>
      </c>
      <c r="E63" s="7">
        <f t="shared" si="4"/>
        <v>2939.8540593875578</v>
      </c>
      <c r="G63" s="7"/>
      <c r="H63" s="7"/>
    </row>
    <row r="64" spans="2:8">
      <c r="B64" s="1" t="s">
        <v>6</v>
      </c>
      <c r="C64" s="7">
        <f>+'951M'!L65</f>
        <v>10947051.626816448</v>
      </c>
      <c r="D64" s="12">
        <f t="shared" si="5"/>
        <v>4.3820386586583777E-2</v>
      </c>
      <c r="E64" s="7">
        <f t="shared" si="4"/>
        <v>13091.90739445395</v>
      </c>
      <c r="G64" s="7"/>
      <c r="H64" s="7"/>
    </row>
    <row r="65" spans="2:8" ht="15" customHeight="1">
      <c r="B65" s="1" t="s">
        <v>7</v>
      </c>
      <c r="C65" s="7">
        <f>+'951M'!L66</f>
        <v>1925930.955655565</v>
      </c>
      <c r="D65" s="12">
        <f t="shared" si="5"/>
        <v>7.7093853114894671E-3</v>
      </c>
      <c r="E65" s="7">
        <f t="shared" si="4"/>
        <v>2303.2785976626897</v>
      </c>
      <c r="G65" s="7"/>
      <c r="H65" s="7"/>
    </row>
    <row r="66" spans="2:8" ht="15" customHeight="1">
      <c r="B66" s="15" t="s">
        <v>8</v>
      </c>
      <c r="C66" s="7">
        <f>+'951M'!L67</f>
        <v>1567078.1226908644</v>
      </c>
      <c r="D66" s="27">
        <f t="shared" si="5"/>
        <v>6.2729190917008406E-3</v>
      </c>
      <c r="E66" s="16">
        <f t="shared" si="4"/>
        <v>1874.1157310235403</v>
      </c>
      <c r="G66" s="7"/>
      <c r="H66" s="7"/>
    </row>
    <row r="67" spans="2:8" ht="15" customHeight="1" thickBot="1">
      <c r="B67" s="18" t="s">
        <v>60</v>
      </c>
      <c r="C67" s="19">
        <f>SUM(C49:C66)</f>
        <v>249816409.20000556</v>
      </c>
      <c r="D67" s="28">
        <f>SUM(D49:D66)</f>
        <v>1.0000000000000002</v>
      </c>
      <c r="E67" s="19">
        <f t="shared" ref="E67" si="6">SUM(E49:E66)</f>
        <v>298762.9369400001</v>
      </c>
      <c r="G67" s="7"/>
      <c r="H67" s="7"/>
    </row>
    <row r="68" spans="2:8" ht="15" customHeight="1">
      <c r="C68" s="43"/>
      <c r="D68" s="43"/>
    </row>
    <row r="69" spans="2:8" ht="15" customHeight="1">
      <c r="B69" s="1" t="s">
        <v>44</v>
      </c>
      <c r="D69" s="7">
        <f>B6</f>
        <v>298762.93693999999</v>
      </c>
    </row>
    <row r="70" spans="2:8" ht="15" customHeight="1">
      <c r="H70" s="46"/>
    </row>
    <row r="71" spans="2:8" ht="15" customHeight="1">
      <c r="B71" s="1" t="s">
        <v>76</v>
      </c>
    </row>
    <row r="72" spans="2:8" ht="15" customHeight="1"/>
    <row r="73" spans="2:8" ht="15" customHeight="1"/>
    <row r="74" spans="2:8" ht="15" customHeight="1"/>
    <row r="75" spans="2:8" ht="15" customHeight="1"/>
    <row r="76" spans="2:8" ht="15" customHeight="1"/>
    <row r="77" spans="2:8" ht="15" customHeight="1"/>
    <row r="78" spans="2:8" ht="15" customHeight="1"/>
    <row r="79" spans="2:8" ht="15" customHeight="1"/>
    <row r="80" spans="2:8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</sheetData>
  <pageMargins left="0.75" right="0.75" top="1" bottom="1" header="0.5" footer="0.5"/>
  <pageSetup paperSize="9" orientation="portrait" horizontalDpi="4294967292" verticalDpi="4294967292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AE5"/>
  <sheetViews>
    <sheetView workbookViewId="0">
      <selection activeCell="E5" sqref="E5"/>
    </sheetView>
  </sheetViews>
  <sheetFormatPr baseColWidth="10" defaultRowHeight="18" customHeight="1"/>
  <cols>
    <col min="3" max="3" width="11" style="47"/>
    <col min="4" max="4" width="11" style="48"/>
    <col min="5" max="23" width="11" style="47"/>
  </cols>
  <sheetData>
    <row r="2" spans="3:31" s="39" customFormat="1" ht="18" customHeight="1">
      <c r="C2" s="49" t="s">
        <v>71</v>
      </c>
      <c r="D2" s="51" t="s">
        <v>12</v>
      </c>
      <c r="E2" s="49" t="s">
        <v>17</v>
      </c>
      <c r="F2" s="49" t="s">
        <v>18</v>
      </c>
      <c r="G2" s="49" t="s">
        <v>19</v>
      </c>
      <c r="H2" s="49" t="s">
        <v>20</v>
      </c>
      <c r="I2" s="49" t="s">
        <v>21</v>
      </c>
      <c r="J2" s="49" t="s">
        <v>22</v>
      </c>
      <c r="K2" s="49" t="s">
        <v>23</v>
      </c>
      <c r="L2" s="49" t="s">
        <v>24</v>
      </c>
      <c r="M2" s="49" t="s">
        <v>25</v>
      </c>
      <c r="N2" s="49" t="s">
        <v>26</v>
      </c>
      <c r="O2" s="49" t="s">
        <v>27</v>
      </c>
      <c r="P2" s="49" t="s">
        <v>28</v>
      </c>
      <c r="Q2" s="49" t="s">
        <v>3</v>
      </c>
      <c r="R2" s="49" t="s">
        <v>4</v>
      </c>
      <c r="S2" s="49" t="s">
        <v>5</v>
      </c>
      <c r="T2" s="49" t="s">
        <v>6</v>
      </c>
      <c r="U2" s="49" t="s">
        <v>7</v>
      </c>
      <c r="V2" s="49" t="s">
        <v>8</v>
      </c>
      <c r="W2" s="49" t="s">
        <v>73</v>
      </c>
      <c r="X2" s="49"/>
      <c r="Y2" s="49"/>
      <c r="Z2" s="49"/>
      <c r="AA2" s="49"/>
      <c r="AB2" s="49"/>
      <c r="AC2" s="49"/>
      <c r="AD2" s="49"/>
      <c r="AE2" s="38"/>
    </row>
    <row r="3" spans="3:31" ht="18" customHeight="1">
      <c r="C3" s="47" t="s">
        <v>0</v>
      </c>
      <c r="D3" s="48" t="s">
        <v>69</v>
      </c>
      <c r="E3" s="48">
        <v>4881289.9221754754</v>
      </c>
      <c r="F3" s="48">
        <v>918887.17586426123</v>
      </c>
      <c r="G3" s="48">
        <v>885959.85778149008</v>
      </c>
      <c r="H3" s="48">
        <v>517796.82604708738</v>
      </c>
      <c r="I3" s="48">
        <v>1340140.0373991255</v>
      </c>
      <c r="J3" s="48">
        <v>420407.29814111901</v>
      </c>
      <c r="K3" s="48">
        <v>1844920.695023065</v>
      </c>
      <c r="L3" s="48">
        <v>1257932.7061391138</v>
      </c>
      <c r="M3" s="47">
        <v>4428297.0414374759</v>
      </c>
      <c r="N3" s="47">
        <v>2683086.9701642944</v>
      </c>
      <c r="O3" s="47">
        <v>769763.89954844443</v>
      </c>
      <c r="P3" s="47">
        <v>1954902.7666856637</v>
      </c>
      <c r="Q3" s="47">
        <v>3411712.906705969</v>
      </c>
      <c r="R3" s="47">
        <v>777929.06105236069</v>
      </c>
      <c r="S3" s="47">
        <v>275385.57010976109</v>
      </c>
      <c r="T3" s="47">
        <v>1226361.0059599262</v>
      </c>
      <c r="U3" s="47">
        <v>215755.50245888348</v>
      </c>
      <c r="V3" s="47">
        <v>175554.43862648957</v>
      </c>
      <c r="W3" s="47">
        <v>27986083.681320012</v>
      </c>
      <c r="X3" s="47"/>
      <c r="Y3" s="47"/>
      <c r="Z3" s="47"/>
      <c r="AA3" s="47"/>
      <c r="AB3" s="47"/>
      <c r="AC3" s="47"/>
      <c r="AD3" s="47"/>
      <c r="AE3" s="37"/>
    </row>
    <row r="4" spans="3:31" ht="18" customHeight="1">
      <c r="C4" s="47" t="s">
        <v>2</v>
      </c>
      <c r="D4" s="48" t="s">
        <v>70</v>
      </c>
      <c r="E4" s="48">
        <v>52109.774622670033</v>
      </c>
      <c r="F4" s="48">
        <v>9809.4979813467216</v>
      </c>
      <c r="G4" s="48">
        <v>9457.9853378491061</v>
      </c>
      <c r="H4" s="48">
        <v>5527.6937727194545</v>
      </c>
      <c r="I4" s="48">
        <v>14306.545283129071</v>
      </c>
      <c r="J4" s="48">
        <v>4488.020565288567</v>
      </c>
      <c r="K4" s="48">
        <v>19695.286112303911</v>
      </c>
      <c r="L4" s="48">
        <v>13428.948260090294</v>
      </c>
      <c r="M4" s="47">
        <v>47273.889580543531</v>
      </c>
      <c r="N4" s="47">
        <v>28643.055327058246</v>
      </c>
      <c r="O4" s="47">
        <v>8217.5457630387973</v>
      </c>
      <c r="P4" s="47">
        <v>20869.389895985361</v>
      </c>
      <c r="Q4" s="47">
        <v>36421.436439995065</v>
      </c>
      <c r="R4" s="47">
        <v>8304.7122154541357</v>
      </c>
      <c r="S4" s="47">
        <v>2939.8540593875578</v>
      </c>
      <c r="T4" s="47">
        <v>13091.90739445395</v>
      </c>
      <c r="U4" s="47">
        <v>2303.2785976626897</v>
      </c>
      <c r="V4" s="47">
        <v>1874.1157310235403</v>
      </c>
      <c r="W4" s="47">
        <v>298762.9369400001</v>
      </c>
      <c r="X4" s="47"/>
      <c r="Y4" s="47"/>
      <c r="Z4" s="47"/>
      <c r="AA4" s="47"/>
      <c r="AB4" s="47"/>
      <c r="AC4" s="47"/>
      <c r="AD4" s="47"/>
      <c r="AE4" s="37"/>
    </row>
    <row r="5" spans="3:31" ht="18" customHeight="1">
      <c r="D5" s="48" t="s">
        <v>72</v>
      </c>
      <c r="E5" s="47">
        <f>SUM(E3:E4)</f>
        <v>4933399.6967981458</v>
      </c>
      <c r="F5" s="47">
        <f t="shared" ref="F5:W5" si="0">SUM(F3:F4)</f>
        <v>928696.6738456079</v>
      </c>
      <c r="G5" s="47">
        <f t="shared" si="0"/>
        <v>895417.8431193392</v>
      </c>
      <c r="H5" s="47">
        <f t="shared" si="0"/>
        <v>523324.51981980685</v>
      </c>
      <c r="I5" s="47">
        <f t="shared" si="0"/>
        <v>1354446.5826822545</v>
      </c>
      <c r="J5" s="47">
        <f t="shared" si="0"/>
        <v>424895.31870640756</v>
      </c>
      <c r="K5" s="47">
        <f t="shared" si="0"/>
        <v>1864615.9811353688</v>
      </c>
      <c r="L5" s="47">
        <f t="shared" si="0"/>
        <v>1271361.6543992041</v>
      </c>
      <c r="M5" s="47">
        <f t="shared" si="0"/>
        <v>4475570.9310180191</v>
      </c>
      <c r="N5" s="47">
        <f t="shared" si="0"/>
        <v>2711730.0254913527</v>
      </c>
      <c r="O5" s="47">
        <f t="shared" si="0"/>
        <v>777981.44531148323</v>
      </c>
      <c r="P5" s="47">
        <f t="shared" si="0"/>
        <v>1975772.1565816491</v>
      </c>
      <c r="Q5" s="47">
        <f t="shared" si="0"/>
        <v>3448134.3431459642</v>
      </c>
      <c r="R5" s="47">
        <f t="shared" si="0"/>
        <v>786233.77326781477</v>
      </c>
      <c r="S5" s="47">
        <f t="shared" si="0"/>
        <v>278325.42416914867</v>
      </c>
      <c r="T5" s="47">
        <f t="shared" si="0"/>
        <v>1239452.9133543801</v>
      </c>
      <c r="U5" s="47">
        <f t="shared" si="0"/>
        <v>218058.78105654617</v>
      </c>
      <c r="V5" s="47">
        <f t="shared" si="0"/>
        <v>177428.55435751312</v>
      </c>
      <c r="W5" s="47">
        <f t="shared" si="0"/>
        <v>28284846.618260011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Resumen</vt:lpstr>
      <vt:lpstr>Total</vt:lpstr>
      <vt:lpstr>951M</vt:lpstr>
      <vt:lpstr>951N</vt:lpstr>
      <vt:lpstr>Resumen_Hor</vt:lpstr>
    </vt:vector>
  </TitlesOfParts>
  <Company>IAE - CSIC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 DE LA FUENTE</dc:creator>
  <cp:lastModifiedBy>De Domingo Sánz, Victoria</cp:lastModifiedBy>
  <cp:lastPrinted>2013-07-25T14:22:30Z</cp:lastPrinted>
  <dcterms:created xsi:type="dcterms:W3CDTF">2013-07-21T14:58:53Z</dcterms:created>
  <dcterms:modified xsi:type="dcterms:W3CDTF">2016-07-27T10:45:21Z</dcterms:modified>
</cp:coreProperties>
</file>